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24" tabRatio="834"/>
  </bookViews>
  <sheets>
    <sheet name="Sınıf Listesi" sheetId="33" r:id="rId1"/>
    <sheet name="Yer Kabuğunun Yapısı" sheetId="46" r:id="rId2"/>
    <sheet name="Besinler" sheetId="51" r:id="rId3"/>
    <sheet name="Kuvvet" sheetId="52" r:id="rId4"/>
    <sheet name="Madde" sheetId="53" r:id="rId5"/>
    <sheet name="Aydınlatma-Ses" sheetId="54" r:id="rId6"/>
    <sheet name=" İnsan Çevre-Elektrik" sheetId="55" r:id="rId7"/>
  </sheets>
  <definedNames>
    <definedName name="_xlnm.Print_Area" localSheetId="6">' İnsan Çevre-Elektrik'!$A$1:$H$53</definedName>
    <definedName name="_xlnm.Print_Area" localSheetId="5">'Aydınlatma-Ses'!$A$1:$O$53</definedName>
    <definedName name="_xlnm.Print_Area" localSheetId="2">Besinler!$A$1:$I$53</definedName>
    <definedName name="_xlnm.Print_Area" localSheetId="3">Kuvvet!$A$1:$H$53</definedName>
    <definedName name="_xlnm.Print_Area" localSheetId="4">Madde!$A$1:$M$53</definedName>
    <definedName name="_xlnm.Print_Area" localSheetId="1">'Yer Kabuğunun Yapısı'!$A$1:$H$53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5" l="1"/>
  <c r="B7" i="55"/>
  <c r="B8" i="55"/>
  <c r="B9" i="55"/>
  <c r="B10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6" i="54"/>
  <c r="B7" i="54"/>
  <c r="B8" i="54"/>
  <c r="B9" i="54"/>
  <c r="B10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" i="54"/>
  <c r="B6" i="53"/>
  <c r="B7" i="53"/>
  <c r="B8" i="53"/>
  <c r="B9" i="53"/>
  <c r="B10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" i="53"/>
  <c r="B6" i="52"/>
  <c r="B7" i="52"/>
  <c r="B8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" i="52"/>
  <c r="I3" i="33" l="1"/>
  <c r="J3" i="33"/>
  <c r="K3" i="33"/>
  <c r="I4" i="33"/>
  <c r="J4" i="33"/>
  <c r="K4" i="33"/>
  <c r="I5" i="33"/>
  <c r="J5" i="33"/>
  <c r="K5" i="33"/>
  <c r="I6" i="33"/>
  <c r="J6" i="33"/>
  <c r="K6" i="33"/>
  <c r="I7" i="33"/>
  <c r="J7" i="33"/>
  <c r="K7" i="33"/>
  <c r="I8" i="33"/>
  <c r="J8" i="33"/>
  <c r="K8" i="33"/>
  <c r="I9" i="33"/>
  <c r="J9" i="33"/>
  <c r="K9" i="33"/>
  <c r="I10" i="33"/>
  <c r="J10" i="33"/>
  <c r="K10" i="33"/>
  <c r="I11" i="33"/>
  <c r="J11" i="33"/>
  <c r="K11" i="33"/>
  <c r="I12" i="33"/>
  <c r="J12" i="33"/>
  <c r="K12" i="33"/>
  <c r="I13" i="33"/>
  <c r="J13" i="33"/>
  <c r="K13" i="33"/>
  <c r="I14" i="33"/>
  <c r="J14" i="33"/>
  <c r="K14" i="33"/>
  <c r="I15" i="33"/>
  <c r="J15" i="33"/>
  <c r="K15" i="33"/>
  <c r="I16" i="33"/>
  <c r="J16" i="33"/>
  <c r="K16" i="33"/>
  <c r="I17" i="33"/>
  <c r="J17" i="33"/>
  <c r="K17" i="33"/>
  <c r="I18" i="33"/>
  <c r="J18" i="33"/>
  <c r="K18" i="33"/>
  <c r="I19" i="33"/>
  <c r="J19" i="33"/>
  <c r="K19" i="33"/>
  <c r="I20" i="33"/>
  <c r="J20" i="33"/>
  <c r="K20" i="33"/>
  <c r="I21" i="33"/>
  <c r="J21" i="33"/>
  <c r="K21" i="33"/>
  <c r="I22" i="33"/>
  <c r="J22" i="33"/>
  <c r="K22" i="33"/>
  <c r="I23" i="33"/>
  <c r="J23" i="33"/>
  <c r="K23" i="33"/>
  <c r="I24" i="33"/>
  <c r="J24" i="33"/>
  <c r="K24" i="33"/>
  <c r="I25" i="33"/>
  <c r="J25" i="33"/>
  <c r="K25" i="33"/>
  <c r="I26" i="33"/>
  <c r="J26" i="33"/>
  <c r="K26" i="33"/>
  <c r="I27" i="33"/>
  <c r="J27" i="33"/>
  <c r="K27" i="33"/>
  <c r="I28" i="33"/>
  <c r="J28" i="33"/>
  <c r="K28" i="33"/>
  <c r="I29" i="33"/>
  <c r="J29" i="33"/>
  <c r="K29" i="33"/>
  <c r="I30" i="33"/>
  <c r="J30" i="33"/>
  <c r="K30" i="33"/>
  <c r="I31" i="33"/>
  <c r="J31" i="33"/>
  <c r="K31" i="33"/>
  <c r="I32" i="33"/>
  <c r="J32" i="33"/>
  <c r="K32" i="33"/>
  <c r="I33" i="33"/>
  <c r="J33" i="33"/>
  <c r="K33" i="33"/>
  <c r="I34" i="33"/>
  <c r="J34" i="33"/>
  <c r="K34" i="33"/>
  <c r="I35" i="33"/>
  <c r="J35" i="33"/>
  <c r="K35" i="33"/>
  <c r="I36" i="33"/>
  <c r="J36" i="33"/>
  <c r="K36" i="33"/>
  <c r="I37" i="33"/>
  <c r="J37" i="33"/>
  <c r="K37" i="33"/>
  <c r="I38" i="33"/>
  <c r="J38" i="33"/>
  <c r="K38" i="33"/>
  <c r="I39" i="33"/>
  <c r="J39" i="33"/>
  <c r="K39" i="33"/>
  <c r="I40" i="33"/>
  <c r="J40" i="33"/>
  <c r="K40" i="33"/>
  <c r="I41" i="33"/>
  <c r="J41" i="33"/>
  <c r="K41" i="33"/>
  <c r="I42" i="33"/>
  <c r="J42" i="33"/>
  <c r="K42" i="33"/>
  <c r="I43" i="33"/>
  <c r="J43" i="33"/>
  <c r="K43" i="33"/>
  <c r="I44" i="33"/>
  <c r="J44" i="33"/>
  <c r="K44" i="33"/>
  <c r="I45" i="33"/>
  <c r="J45" i="33"/>
  <c r="K45" i="33"/>
  <c r="I46" i="33"/>
  <c r="J46" i="33"/>
  <c r="K46" i="33"/>
  <c r="I47" i="33"/>
  <c r="J47" i="33"/>
  <c r="K47" i="33"/>
  <c r="J2" i="33"/>
  <c r="I2" i="33"/>
  <c r="G3" i="33" l="1"/>
  <c r="G4" i="33"/>
  <c r="G5" i="33"/>
  <c r="G6" i="33"/>
  <c r="G7" i="33"/>
  <c r="G8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A50" i="55" l="1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8" i="55"/>
  <c r="A7" i="55"/>
  <c r="A6" i="55"/>
  <c r="B5" i="55"/>
  <c r="K2" i="33" s="1"/>
  <c r="A5" i="55"/>
  <c r="C50" i="54"/>
  <c r="A50" i="54"/>
  <c r="C49" i="54"/>
  <c r="A49" i="54"/>
  <c r="C48" i="54"/>
  <c r="A48" i="54"/>
  <c r="C47" i="54"/>
  <c r="A47" i="54"/>
  <c r="C46" i="54"/>
  <c r="A46" i="54"/>
  <c r="C45" i="54"/>
  <c r="A45" i="54"/>
  <c r="C44" i="54"/>
  <c r="A44" i="54"/>
  <c r="C43" i="54"/>
  <c r="A43" i="54"/>
  <c r="C42" i="54"/>
  <c r="A42" i="54"/>
  <c r="C41" i="54"/>
  <c r="A41" i="54"/>
  <c r="C40" i="54"/>
  <c r="A40" i="54"/>
  <c r="C39" i="54"/>
  <c r="A39" i="54"/>
  <c r="C38" i="54"/>
  <c r="A38" i="54"/>
  <c r="C37" i="54"/>
  <c r="A37" i="54"/>
  <c r="C36" i="54"/>
  <c r="A36" i="54"/>
  <c r="C35" i="54"/>
  <c r="A35" i="54"/>
  <c r="C34" i="54"/>
  <c r="A34" i="54"/>
  <c r="C33" i="54"/>
  <c r="A33" i="54"/>
  <c r="C32" i="54"/>
  <c r="A32" i="54"/>
  <c r="C31" i="54"/>
  <c r="A31" i="54"/>
  <c r="C30" i="54"/>
  <c r="A30" i="54"/>
  <c r="C29" i="54"/>
  <c r="A29" i="54"/>
  <c r="C28" i="54"/>
  <c r="A28" i="54"/>
  <c r="C27" i="54"/>
  <c r="A27" i="54"/>
  <c r="C26" i="54"/>
  <c r="A26" i="54"/>
  <c r="C25" i="54"/>
  <c r="A25" i="54"/>
  <c r="C24" i="54"/>
  <c r="A24" i="54"/>
  <c r="C23" i="54"/>
  <c r="A23" i="54"/>
  <c r="C22" i="54"/>
  <c r="A22" i="54"/>
  <c r="C21" i="54"/>
  <c r="A21" i="54"/>
  <c r="C20" i="54"/>
  <c r="A20" i="54"/>
  <c r="C19" i="54"/>
  <c r="A19" i="54"/>
  <c r="C18" i="54"/>
  <c r="A18" i="54"/>
  <c r="C17" i="54"/>
  <c r="A17" i="54"/>
  <c r="C16" i="54"/>
  <c r="A16" i="54"/>
  <c r="C15" i="54"/>
  <c r="A15" i="54"/>
  <c r="C14" i="54"/>
  <c r="A14" i="54"/>
  <c r="C13" i="54"/>
  <c r="A13" i="54"/>
  <c r="C12" i="54"/>
  <c r="A12" i="54"/>
  <c r="C11" i="54"/>
  <c r="A11" i="54"/>
  <c r="C10" i="54"/>
  <c r="A10" i="54"/>
  <c r="C9" i="54"/>
  <c r="A9" i="54"/>
  <c r="C8" i="54"/>
  <c r="A8" i="54"/>
  <c r="C7" i="54"/>
  <c r="A7" i="54"/>
  <c r="C6" i="54"/>
  <c r="A6" i="54"/>
  <c r="C5" i="54"/>
  <c r="A5" i="54"/>
  <c r="C50" i="53"/>
  <c r="A50" i="53"/>
  <c r="C49" i="53"/>
  <c r="A49" i="53"/>
  <c r="C48" i="53"/>
  <c r="A48" i="53"/>
  <c r="C47" i="53"/>
  <c r="A47" i="53"/>
  <c r="C46" i="53"/>
  <c r="A46" i="53"/>
  <c r="C45" i="53"/>
  <c r="A45" i="53"/>
  <c r="C44" i="53"/>
  <c r="A44" i="53"/>
  <c r="C43" i="53"/>
  <c r="A43" i="53"/>
  <c r="C42" i="53"/>
  <c r="A42" i="53"/>
  <c r="C41" i="53"/>
  <c r="A41" i="53"/>
  <c r="C40" i="53"/>
  <c r="A40" i="53"/>
  <c r="C39" i="53"/>
  <c r="A39" i="53"/>
  <c r="C38" i="53"/>
  <c r="A38" i="53"/>
  <c r="C37" i="53"/>
  <c r="A37" i="53"/>
  <c r="C36" i="53"/>
  <c r="A36" i="53"/>
  <c r="C35" i="53"/>
  <c r="A35" i="53"/>
  <c r="C34" i="53"/>
  <c r="A34" i="53"/>
  <c r="C33" i="53"/>
  <c r="A33" i="53"/>
  <c r="C32" i="53"/>
  <c r="A32" i="53"/>
  <c r="C31" i="53"/>
  <c r="A31" i="53"/>
  <c r="C30" i="53"/>
  <c r="A30" i="53"/>
  <c r="C29" i="53"/>
  <c r="A29" i="53"/>
  <c r="C28" i="53"/>
  <c r="A28" i="53"/>
  <c r="C27" i="53"/>
  <c r="A27" i="53"/>
  <c r="C26" i="53"/>
  <c r="A26" i="53"/>
  <c r="C25" i="53"/>
  <c r="A25" i="53"/>
  <c r="C24" i="53"/>
  <c r="A24" i="53"/>
  <c r="C23" i="53"/>
  <c r="A23" i="53"/>
  <c r="C22" i="53"/>
  <c r="A22" i="53"/>
  <c r="C21" i="53"/>
  <c r="A21" i="53"/>
  <c r="C20" i="53"/>
  <c r="A20" i="53"/>
  <c r="C19" i="53"/>
  <c r="A19" i="53"/>
  <c r="C18" i="53"/>
  <c r="A18" i="53"/>
  <c r="C17" i="53"/>
  <c r="A17" i="53"/>
  <c r="C16" i="53"/>
  <c r="A16" i="53"/>
  <c r="C15" i="53"/>
  <c r="A15" i="53"/>
  <c r="C14" i="53"/>
  <c r="A14" i="53"/>
  <c r="C13" i="53"/>
  <c r="A13" i="53"/>
  <c r="C12" i="53"/>
  <c r="A12" i="53"/>
  <c r="C11" i="53"/>
  <c r="A11" i="53"/>
  <c r="C10" i="53"/>
  <c r="A10" i="53"/>
  <c r="C9" i="53"/>
  <c r="A9" i="53"/>
  <c r="C8" i="53"/>
  <c r="A8" i="53"/>
  <c r="C7" i="53"/>
  <c r="A7" i="53"/>
  <c r="C6" i="53"/>
  <c r="A6" i="53"/>
  <c r="C5" i="53"/>
  <c r="A5" i="53"/>
  <c r="C50" i="52"/>
  <c r="A50" i="52"/>
  <c r="C49" i="52"/>
  <c r="A49" i="52"/>
  <c r="C48" i="52"/>
  <c r="A48" i="52"/>
  <c r="C47" i="52"/>
  <c r="A47" i="52"/>
  <c r="C46" i="52"/>
  <c r="A46" i="52"/>
  <c r="C45" i="52"/>
  <c r="A45" i="52"/>
  <c r="C44" i="52"/>
  <c r="A44" i="52"/>
  <c r="C43" i="52"/>
  <c r="A43" i="52"/>
  <c r="C42" i="52"/>
  <c r="A42" i="52"/>
  <c r="C41" i="52"/>
  <c r="A41" i="52"/>
  <c r="C40" i="52"/>
  <c r="A40" i="52"/>
  <c r="C39" i="52"/>
  <c r="A39" i="52"/>
  <c r="C38" i="52"/>
  <c r="A38" i="52"/>
  <c r="C37" i="52"/>
  <c r="A37" i="52"/>
  <c r="C36" i="52"/>
  <c r="A36" i="52"/>
  <c r="C35" i="52"/>
  <c r="A35" i="52"/>
  <c r="C34" i="52"/>
  <c r="A34" i="52"/>
  <c r="C33" i="52"/>
  <c r="A33" i="52"/>
  <c r="C32" i="52"/>
  <c r="A32" i="52"/>
  <c r="C31" i="52"/>
  <c r="A31" i="52"/>
  <c r="C30" i="52"/>
  <c r="A30" i="52"/>
  <c r="C29" i="52"/>
  <c r="A29" i="52"/>
  <c r="C28" i="52"/>
  <c r="A28" i="52"/>
  <c r="C27" i="52"/>
  <c r="A27" i="52"/>
  <c r="C26" i="52"/>
  <c r="A26" i="52"/>
  <c r="C25" i="52"/>
  <c r="A25" i="52"/>
  <c r="C24" i="52"/>
  <c r="A24" i="52"/>
  <c r="C23" i="52"/>
  <c r="A23" i="52"/>
  <c r="C22" i="52"/>
  <c r="A22" i="52"/>
  <c r="C21" i="52"/>
  <c r="A21" i="52"/>
  <c r="C20" i="52"/>
  <c r="A20" i="52"/>
  <c r="C19" i="52"/>
  <c r="A19" i="52"/>
  <c r="C18" i="52"/>
  <c r="A18" i="52"/>
  <c r="C17" i="52"/>
  <c r="A17" i="52"/>
  <c r="C16" i="52"/>
  <c r="A16" i="52"/>
  <c r="C15" i="52"/>
  <c r="A15" i="52"/>
  <c r="C14" i="52"/>
  <c r="A14" i="52"/>
  <c r="C13" i="52"/>
  <c r="A13" i="52"/>
  <c r="C12" i="52"/>
  <c r="A12" i="52"/>
  <c r="C11" i="52"/>
  <c r="A11" i="52"/>
  <c r="C10" i="52"/>
  <c r="A10" i="52"/>
  <c r="C9" i="52"/>
  <c r="A9" i="52"/>
  <c r="C8" i="52"/>
  <c r="A8" i="52"/>
  <c r="C7" i="52"/>
  <c r="A7" i="52"/>
  <c r="C6" i="52"/>
  <c r="A6" i="52"/>
  <c r="A5" i="52"/>
  <c r="B50" i="51"/>
  <c r="A50" i="51"/>
  <c r="B49" i="51"/>
  <c r="A49" i="51"/>
  <c r="B48" i="51"/>
  <c r="A48" i="51"/>
  <c r="B47" i="51"/>
  <c r="A47" i="51"/>
  <c r="B46" i="51"/>
  <c r="A46" i="51"/>
  <c r="B45" i="51"/>
  <c r="A45" i="51"/>
  <c r="B44" i="51"/>
  <c r="A44" i="51"/>
  <c r="B43" i="51"/>
  <c r="F40" i="33" s="1"/>
  <c r="A43" i="51"/>
  <c r="B42" i="51"/>
  <c r="A42" i="51"/>
  <c r="B41" i="51"/>
  <c r="A41" i="51"/>
  <c r="B40" i="51"/>
  <c r="A40" i="51"/>
  <c r="B39" i="51"/>
  <c r="A39" i="51"/>
  <c r="B38" i="51"/>
  <c r="A38" i="51"/>
  <c r="B37" i="51"/>
  <c r="A37" i="51"/>
  <c r="B36" i="51"/>
  <c r="A36" i="51"/>
  <c r="B35" i="51"/>
  <c r="A35" i="51"/>
  <c r="B34" i="51"/>
  <c r="A34" i="51"/>
  <c r="B33" i="51"/>
  <c r="A33" i="51"/>
  <c r="B32" i="51"/>
  <c r="A32" i="51"/>
  <c r="B31" i="51"/>
  <c r="A31" i="51"/>
  <c r="B30" i="51"/>
  <c r="A30" i="51"/>
  <c r="B29" i="51"/>
  <c r="A29" i="51"/>
  <c r="B28" i="51"/>
  <c r="A28" i="51"/>
  <c r="B27" i="51"/>
  <c r="F24" i="33" s="1"/>
  <c r="A27" i="51"/>
  <c r="B26" i="51"/>
  <c r="A26" i="51"/>
  <c r="B25" i="51"/>
  <c r="A25" i="51"/>
  <c r="B24" i="51"/>
  <c r="A24" i="51"/>
  <c r="B23" i="51"/>
  <c r="A23" i="51"/>
  <c r="B22" i="51"/>
  <c r="A22" i="51"/>
  <c r="B21" i="51"/>
  <c r="A21" i="51"/>
  <c r="B20" i="51"/>
  <c r="A20" i="51"/>
  <c r="B19" i="51"/>
  <c r="A19" i="51"/>
  <c r="B18" i="51"/>
  <c r="A18" i="51"/>
  <c r="B17" i="51"/>
  <c r="A17" i="51"/>
  <c r="B16" i="51"/>
  <c r="A16" i="51"/>
  <c r="B15" i="51"/>
  <c r="A15" i="51"/>
  <c r="B14" i="51"/>
  <c r="A14" i="51"/>
  <c r="B13" i="51"/>
  <c r="A13" i="51"/>
  <c r="B12" i="51"/>
  <c r="A12" i="51"/>
  <c r="B11" i="51"/>
  <c r="F8" i="33" s="1"/>
  <c r="A11" i="51"/>
  <c r="B10" i="51"/>
  <c r="A10" i="51"/>
  <c r="B9" i="51"/>
  <c r="A9" i="51"/>
  <c r="B8" i="51"/>
  <c r="A8" i="51"/>
  <c r="B7" i="51"/>
  <c r="A7" i="51"/>
  <c r="B6" i="51"/>
  <c r="A6" i="51"/>
  <c r="B5" i="51"/>
  <c r="A5" i="51"/>
  <c r="C11" i="51" l="1"/>
  <c r="C24" i="55"/>
  <c r="L21" i="33"/>
  <c r="C48" i="55"/>
  <c r="L45" i="33"/>
  <c r="C19" i="55"/>
  <c r="L16" i="33"/>
  <c r="C43" i="55"/>
  <c r="L40" i="33"/>
  <c r="C14" i="55"/>
  <c r="L11" i="33"/>
  <c r="C44" i="55"/>
  <c r="L41" i="33"/>
  <c r="C15" i="55"/>
  <c r="L12" i="33"/>
  <c r="C39" i="55"/>
  <c r="L36" i="33"/>
  <c r="C18" i="55"/>
  <c r="L15" i="33"/>
  <c r="C42" i="55"/>
  <c r="L39" i="33"/>
  <c r="C25" i="55"/>
  <c r="L22" i="33"/>
  <c r="C49" i="55"/>
  <c r="L46" i="33"/>
  <c r="C8" i="55"/>
  <c r="L5" i="33"/>
  <c r="C32" i="55"/>
  <c r="L29" i="33"/>
  <c r="C21" i="55"/>
  <c r="L18" i="33"/>
  <c r="C45" i="55"/>
  <c r="L42" i="33"/>
  <c r="C10" i="55"/>
  <c r="L7" i="33"/>
  <c r="C22" i="55"/>
  <c r="L19" i="33"/>
  <c r="C28" i="55"/>
  <c r="L25" i="33"/>
  <c r="C34" i="55"/>
  <c r="L31" i="33"/>
  <c r="C40" i="55"/>
  <c r="L37" i="33"/>
  <c r="C46" i="55"/>
  <c r="L43" i="33"/>
  <c r="C12" i="55"/>
  <c r="L9" i="33"/>
  <c r="C30" i="55"/>
  <c r="L27" i="33"/>
  <c r="C7" i="55"/>
  <c r="L4" i="33"/>
  <c r="C37" i="55"/>
  <c r="L34" i="33"/>
  <c r="C20" i="55"/>
  <c r="L17" i="33"/>
  <c r="C38" i="55"/>
  <c r="L35" i="33"/>
  <c r="C16" i="55"/>
  <c r="L13" i="33"/>
  <c r="C6" i="55"/>
  <c r="L3" i="33"/>
  <c r="C36" i="55"/>
  <c r="L33" i="33"/>
  <c r="C13" i="55"/>
  <c r="L10" i="33"/>
  <c r="C31" i="55"/>
  <c r="L28" i="33"/>
  <c r="C26" i="55"/>
  <c r="L23" i="33"/>
  <c r="C50" i="55"/>
  <c r="L47" i="33"/>
  <c r="C9" i="55"/>
  <c r="L6" i="33"/>
  <c r="C27" i="55"/>
  <c r="L24" i="33"/>
  <c r="C33" i="55"/>
  <c r="L30" i="33"/>
  <c r="C5" i="55"/>
  <c r="L2" i="33"/>
  <c r="C11" i="55"/>
  <c r="L8" i="33"/>
  <c r="C17" i="55"/>
  <c r="L14" i="33"/>
  <c r="C23" i="55"/>
  <c r="L20" i="33"/>
  <c r="C29" i="55"/>
  <c r="L26" i="33"/>
  <c r="C35" i="55"/>
  <c r="L32" i="33"/>
  <c r="C41" i="55"/>
  <c r="L38" i="33"/>
  <c r="C47" i="55"/>
  <c r="L44" i="33"/>
  <c r="C5" i="52"/>
  <c r="G2" i="33"/>
  <c r="C26" i="51"/>
  <c r="F23" i="33"/>
  <c r="C43" i="51"/>
  <c r="C15" i="51"/>
  <c r="F12" i="33"/>
  <c r="C44" i="51"/>
  <c r="F41" i="33"/>
  <c r="C10" i="51"/>
  <c r="F7" i="33"/>
  <c r="C33" i="51"/>
  <c r="F30" i="33"/>
  <c r="C39" i="51"/>
  <c r="F36" i="33"/>
  <c r="C22" i="51"/>
  <c r="F19" i="33"/>
  <c r="C5" i="51"/>
  <c r="F2" i="33"/>
  <c r="C28" i="51"/>
  <c r="F25" i="33"/>
  <c r="C34" i="51"/>
  <c r="F31" i="33"/>
  <c r="C40" i="51"/>
  <c r="F37" i="33"/>
  <c r="C32" i="51"/>
  <c r="F29" i="33"/>
  <c r="C21" i="51"/>
  <c r="F18" i="33"/>
  <c r="C27" i="51"/>
  <c r="C16" i="51"/>
  <c r="F13" i="33"/>
  <c r="C45" i="51"/>
  <c r="F42" i="33"/>
  <c r="C17" i="51"/>
  <c r="F14" i="33"/>
  <c r="C23" i="51"/>
  <c r="F20" i="33"/>
  <c r="C46" i="51"/>
  <c r="F43" i="33"/>
  <c r="C14" i="51"/>
  <c r="F11" i="33"/>
  <c r="C49" i="51"/>
  <c r="F46" i="33"/>
  <c r="C50" i="51"/>
  <c r="F47" i="33"/>
  <c r="C35" i="51"/>
  <c r="F32" i="33"/>
  <c r="C38" i="51"/>
  <c r="F35" i="33"/>
  <c r="C6" i="51"/>
  <c r="F3" i="33"/>
  <c r="C41" i="51"/>
  <c r="F38" i="33"/>
  <c r="C12" i="51"/>
  <c r="F9" i="33"/>
  <c r="C18" i="51"/>
  <c r="F15" i="33"/>
  <c r="C24" i="51"/>
  <c r="F21" i="33"/>
  <c r="C47" i="51"/>
  <c r="F44" i="33"/>
  <c r="C37" i="51"/>
  <c r="F34" i="33"/>
  <c r="C29" i="51"/>
  <c r="F26" i="33"/>
  <c r="C7" i="51"/>
  <c r="F4" i="33"/>
  <c r="C30" i="51"/>
  <c r="F27" i="33"/>
  <c r="C36" i="51"/>
  <c r="F33" i="33"/>
  <c r="C42" i="51"/>
  <c r="F39" i="33"/>
  <c r="C8" i="51"/>
  <c r="F5" i="33"/>
  <c r="C31" i="51"/>
  <c r="F28" i="33"/>
  <c r="C20" i="51"/>
  <c r="F17" i="33"/>
  <c r="C9" i="51"/>
  <c r="F6" i="33"/>
  <c r="C13" i="51"/>
  <c r="F10" i="33"/>
  <c r="C19" i="51"/>
  <c r="F16" i="33"/>
  <c r="C25" i="51"/>
  <c r="F22" i="33"/>
  <c r="C48" i="51"/>
  <c r="F45" i="33"/>
  <c r="A6" i="46"/>
  <c r="A7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B5" i="46"/>
  <c r="C47" i="46" l="1"/>
  <c r="E44" i="33"/>
  <c r="C12" i="46"/>
  <c r="E9" i="33"/>
  <c r="C25" i="46"/>
  <c r="E22" i="33"/>
  <c r="C26" i="46"/>
  <c r="E23" i="33"/>
  <c r="C27" i="46"/>
  <c r="E24" i="33"/>
  <c r="C11" i="46"/>
  <c r="E8" i="33"/>
  <c r="C48" i="46"/>
  <c r="E45" i="33"/>
  <c r="C49" i="46"/>
  <c r="E46" i="33"/>
  <c r="C50" i="46"/>
  <c r="E47" i="33"/>
  <c r="C39" i="46"/>
  <c r="E36" i="33"/>
  <c r="H36" i="33" s="1"/>
  <c r="D36" i="33" s="1"/>
  <c r="C16" i="46"/>
  <c r="E13" i="33"/>
  <c r="C31" i="46"/>
  <c r="E28" i="33"/>
  <c r="C8" i="46"/>
  <c r="E5" i="33"/>
  <c r="C20" i="46"/>
  <c r="E17" i="33"/>
  <c r="C32" i="46"/>
  <c r="E29" i="33"/>
  <c r="C44" i="46"/>
  <c r="E41" i="33"/>
  <c r="C35" i="46"/>
  <c r="E32" i="33"/>
  <c r="C36" i="46"/>
  <c r="E33" i="33"/>
  <c r="C37" i="46"/>
  <c r="E34" i="33"/>
  <c r="H34" i="33" s="1"/>
  <c r="D34" i="33" s="1"/>
  <c r="C38" i="46"/>
  <c r="E35" i="33"/>
  <c r="C40" i="46"/>
  <c r="E37" i="33"/>
  <c r="C5" i="46"/>
  <c r="E2" i="33"/>
  <c r="C17" i="46"/>
  <c r="E14" i="33"/>
  <c r="C29" i="46"/>
  <c r="E26" i="33"/>
  <c r="C41" i="46"/>
  <c r="E38" i="33"/>
  <c r="C6" i="46"/>
  <c r="E3" i="33"/>
  <c r="C30" i="46"/>
  <c r="E27" i="33"/>
  <c r="H37" i="33"/>
  <c r="D37" i="33" s="1"/>
  <c r="C43" i="46"/>
  <c r="E40" i="33"/>
  <c r="C9" i="46"/>
  <c r="E6" i="33"/>
  <c r="C21" i="46"/>
  <c r="E18" i="33"/>
  <c r="C33" i="46"/>
  <c r="E30" i="33"/>
  <c r="C45" i="46"/>
  <c r="E42" i="33"/>
  <c r="H9" i="33"/>
  <c r="D9" i="33" s="1"/>
  <c r="C23" i="46"/>
  <c r="E20" i="33"/>
  <c r="C24" i="46"/>
  <c r="E21" i="33"/>
  <c r="C13" i="46"/>
  <c r="E10" i="33"/>
  <c r="C14" i="46"/>
  <c r="E11" i="33"/>
  <c r="C15" i="46"/>
  <c r="E12" i="33"/>
  <c r="C28" i="46"/>
  <c r="E25" i="33"/>
  <c r="H25" i="33" s="1"/>
  <c r="D25" i="33" s="1"/>
  <c r="C18" i="46"/>
  <c r="E15" i="33"/>
  <c r="C42" i="46"/>
  <c r="E39" i="33"/>
  <c r="H39" i="33" s="1"/>
  <c r="D39" i="33" s="1"/>
  <c r="C7" i="46"/>
  <c r="E4" i="33"/>
  <c r="C19" i="46"/>
  <c r="E16" i="33"/>
  <c r="C10" i="46"/>
  <c r="E7" i="33"/>
  <c r="H7" i="33" s="1"/>
  <c r="D7" i="33" s="1"/>
  <c r="C22" i="46"/>
  <c r="E19" i="33"/>
  <c r="H19" i="33" s="1"/>
  <c r="D19" i="33" s="1"/>
  <c r="C34" i="46"/>
  <c r="E31" i="33"/>
  <c r="C46" i="46"/>
  <c r="E43" i="33"/>
  <c r="H31" i="33" l="1"/>
  <c r="D31" i="33" s="1"/>
  <c r="H47" i="33"/>
  <c r="D47" i="33" s="1"/>
  <c r="H17" i="33"/>
  <c r="D17" i="33" s="1"/>
  <c r="H43" i="33"/>
  <c r="D43" i="33" s="1"/>
  <c r="H23" i="33"/>
  <c r="D23" i="33" s="1"/>
  <c r="H5" i="33"/>
  <c r="D5" i="33" s="1"/>
  <c r="H29" i="33"/>
  <c r="D29" i="33" s="1"/>
  <c r="H26" i="33"/>
  <c r="D26" i="33" s="1"/>
  <c r="H38" i="33"/>
  <c r="D38" i="33" s="1"/>
  <c r="H6" i="33"/>
  <c r="D6" i="33" s="1"/>
  <c r="H21" i="33"/>
  <c r="D21" i="33" s="1"/>
  <c r="H10" i="33"/>
  <c r="D10" i="33" s="1"/>
  <c r="H32" i="33"/>
  <c r="D32" i="33" s="1"/>
  <c r="H30" i="33"/>
  <c r="D30" i="33" s="1"/>
  <c r="H15" i="33"/>
  <c r="D15" i="33" s="1"/>
  <c r="H13" i="33"/>
  <c r="D13" i="33" s="1"/>
  <c r="H45" i="33"/>
  <c r="D45" i="33" s="1"/>
  <c r="H44" i="33"/>
  <c r="D44" i="33" s="1"/>
  <c r="H18" i="33"/>
  <c r="D18" i="33" s="1"/>
  <c r="H22" i="33"/>
  <c r="D22" i="33" s="1"/>
  <c r="H4" i="33"/>
  <c r="D4" i="33" s="1"/>
  <c r="H42" i="33"/>
  <c r="D42" i="33" s="1"/>
  <c r="H24" i="33"/>
  <c r="D24" i="33" s="1"/>
  <c r="H8" i="33"/>
  <c r="D8" i="33" s="1"/>
  <c r="H16" i="33"/>
  <c r="D16" i="33" s="1"/>
  <c r="H20" i="33"/>
  <c r="D20" i="33" s="1"/>
  <c r="H27" i="33"/>
  <c r="D27" i="33" s="1"/>
  <c r="H14" i="33"/>
  <c r="D14" i="33" s="1"/>
  <c r="H41" i="33"/>
  <c r="D41" i="33" s="1"/>
  <c r="H46" i="33"/>
  <c r="D46" i="33" s="1"/>
  <c r="H28" i="33"/>
  <c r="D28" i="33" s="1"/>
  <c r="H2" i="33"/>
  <c r="D2" i="33" s="1"/>
  <c r="H33" i="33"/>
  <c r="D33" i="33" s="1"/>
  <c r="H35" i="33"/>
  <c r="D35" i="33" s="1"/>
  <c r="H11" i="33"/>
  <c r="D11" i="33" s="1"/>
  <c r="H40" i="33"/>
  <c r="D40" i="33" s="1"/>
  <c r="H12" i="33"/>
  <c r="D12" i="33" s="1"/>
  <c r="H3" i="33"/>
  <c r="D3" i="33" s="1"/>
</calcChain>
</file>

<file path=xl/sharedStrings.xml><?xml version="1.0" encoding="utf-8"?>
<sst xmlns="http://schemas.openxmlformats.org/spreadsheetml/2006/main" count="131" uniqueCount="107">
  <si>
    <t>Sıra No</t>
  </si>
  <si>
    <t>Okul No</t>
  </si>
  <si>
    <t>Adı Soyadı</t>
  </si>
  <si>
    <t>ARYA YILDIRIM</t>
  </si>
  <si>
    <t>ASLAN PAŞA</t>
  </si>
  <si>
    <t>AYSEL ALP</t>
  </si>
  <si>
    <t>BEYZA ŞİRİN</t>
  </si>
  <si>
    <t>CEYLİN DENİZ</t>
  </si>
  <si>
    <t>ÇAĞIN TAŞ</t>
  </si>
  <si>
    <t>ÇAĞIN UĞUR BİLGE</t>
  </si>
  <si>
    <t>DENİZ CANDEMİR</t>
  </si>
  <si>
    <t>DENİZ TOPRAK YARDIM</t>
  </si>
  <si>
    <t>DOĞA LİVA TANKUT</t>
  </si>
  <si>
    <t>ELA YILDIRIM</t>
  </si>
  <si>
    <t>ELİF ESEN</t>
  </si>
  <si>
    <t>EMİR SULF KABADAYI</t>
  </si>
  <si>
    <t>ERTUĞRUL AFFAN</t>
  </si>
  <si>
    <t>EVRİMSU KAR</t>
  </si>
  <si>
    <t>EYLÜL TEKİN</t>
  </si>
  <si>
    <t>EYMEN VURAL</t>
  </si>
  <si>
    <t>FATMA BEYZA KARABACAK</t>
  </si>
  <si>
    <t>GÜNEY USLU</t>
  </si>
  <si>
    <t>HAMDİ EMİR KAPLANCAN</t>
  </si>
  <si>
    <t>HÜMA YILDIRIM</t>
  </si>
  <si>
    <t>HÜMA NUR AYDIN</t>
  </si>
  <si>
    <t>İBRAHİM GENCER</t>
  </si>
  <si>
    <t>İBRAHİM ARAS AKMAN</t>
  </si>
  <si>
    <t>İBRAHİM ETHEM SAĞLAM</t>
  </si>
  <si>
    <t>İKRA GÜNEŞ</t>
  </si>
  <si>
    <t>İLTER KAĞAN ÖZDEMİR</t>
  </si>
  <si>
    <t>İLYAS KÜRŞAT ATEŞ</t>
  </si>
  <si>
    <t>İSMAİL EFE ÖZGÜL</t>
  </si>
  <si>
    <t>MEHMET ATA ALTAY</t>
  </si>
  <si>
    <t>MERİÇ ALVER</t>
  </si>
  <si>
    <t>MUHARREM TEKNE</t>
  </si>
  <si>
    <t>MUSTAFA URAZ ERGÜL</t>
  </si>
  <si>
    <t>NAZ ERTEKİN</t>
  </si>
  <si>
    <t>ÖZÜM SU KEKEÇ</t>
  </si>
  <si>
    <t>PELİNSU TOKATLI</t>
  </si>
  <si>
    <t>REFİK EYMEN GÖK</t>
  </si>
  <si>
    <t>REYYAN ZÜMRA YILDIZ</t>
  </si>
  <si>
    <t>SIRAÇ SERTKAL</t>
  </si>
  <si>
    <t>UĞUR ARAS İLTAN</t>
  </si>
  <si>
    <t>YAVUZ SELİM EROL</t>
  </si>
  <si>
    <t>ZEKERİYA NADİR AYATA</t>
  </si>
  <si>
    <t>ZEYNEP ECE YARDIM</t>
  </si>
  <si>
    <t>ALPER ATLIK</t>
  </si>
  <si>
    <t>ORTALAMA</t>
  </si>
  <si>
    <t>ÖLÇEK SONUCU</t>
  </si>
  <si>
    <t>………………………OKULU ……………….SINIFI</t>
  </si>
  <si>
    <t>VELİ</t>
  </si>
  <si>
    <t>4= ÇOK İYİ                                                                                      3=İYİ                                                                                            2=YETERLİ                                                                               1=GELİŞTİRİLMELİ</t>
  </si>
  <si>
    <t>Matematik (Ort)</t>
  </si>
  <si>
    <t>1.Dönem Ort</t>
  </si>
  <si>
    <t>2.Dönem Ort.</t>
  </si>
  <si>
    <t>F.4.1.1.1. Yer kabuğunun kara tabakasının kayaçlardan oluştuğunu belirtir.</t>
  </si>
  <si>
    <t>F.4.1.1.2. Kayaçlarla madenleri ilişkilendirir ve kayaçların ham madde olarak önemini tartışır.</t>
  </si>
  <si>
    <t>F.4.1.1.3. Fosillerin oluşumunu açıklar</t>
  </si>
  <si>
    <t>F.4.1.2.1. Dünya’nın dönme ve dolanma hareketleri arasındaki farkı açıklar.</t>
  </si>
  <si>
    <t>F.4.1.2.2. Dünya’nın hareketleri sonucu gerçekleşen olayları açıklar.</t>
  </si>
  <si>
    <t>F.4.2.1.1. Canlı yaşamı ve besin içerikleri arasındaki ilişkiyi açıklar.</t>
  </si>
  <si>
    <t>F.4.2.1.2. Su ve minerallerin bütün besinlerde bulunduğu çıkarımını yapar.</t>
  </si>
  <si>
    <t>F.4.2.1.3. Sağlıklı bir yaşam için besinlerin tazeliğinin ve doğallığının önemini, araştırma verilerine dayalı olarak tartışır.</t>
  </si>
  <si>
    <t>F.4.2.1.4. İnsan sağlığı ile dengeli beslenmeyi ilişkilendirir.</t>
  </si>
  <si>
    <t>F.4.2.1.5. Alkol ve sigara kullanımının insan sağlığına olan olumsuz etkilerinin farkına varır.</t>
  </si>
  <si>
    <t>F.4.2.1.6. Yakın çevresinde sigara kullanımını azaltmaya yönelik sorumluluk üstlenir.</t>
  </si>
  <si>
    <t>FEN BİLİMLERİ DERSİ  1. DÖNEM DEĞERLENDİRME ÖLÇEĞİ</t>
  </si>
  <si>
    <t>F.4.3.1.1. Kuvvetin, cisimlere hareket kazandırmasına ve cisimlerin şekillerini değiştirmesine yönelik deneyler yapar.</t>
  </si>
  <si>
    <t>F.4.3.2.1. Mıknatısı tanır ve kutupları olduğunu keşfeder.</t>
  </si>
  <si>
    <t>F.4.3.2.2. Mıknatısın etki ettiği maddeleri deney yaparak keşfeder.</t>
  </si>
  <si>
    <t>F.4.3.2.3. Mıknatısların günlük yaşamdaki kullanım alanlarına örnekler verir.</t>
  </si>
  <si>
    <t>F.4.3.2.4. Mıknatısların yeni kullanım alanları konusunda fikirlerini açıklar.</t>
  </si>
  <si>
    <t>F.4.4.1.1. Beş duyu organını kullanarak maddeyi niteleyen temel özellikleri açıklar.</t>
  </si>
  <si>
    <t>F.4.4.2.1. Farklı maddelerin kütle ve hacimlerini ölçerek karşılaştırır.</t>
  </si>
  <si>
    <t>F.4.4.2.2. Ölçülebilir özelliklerini kullanarak maddeyi tanımlar.</t>
  </si>
  <si>
    <t>F.4.4.3.1. Maddelerin hâllerine ait temel özellikleri karşılaştırır.</t>
  </si>
  <si>
    <t>F.4.4.3.2. Aynı maddenin farklı hâllerine örnekler verir.</t>
  </si>
  <si>
    <t>F.4.4.4.1. Maddelerin ısınıp soğumasına yönelik deneyler tasarlar</t>
  </si>
  <si>
    <t>F.4.4.4.2. Maddelerin ısı etkisiyle hâl değiştirebileceğine yönelik deney tasarlar.</t>
  </si>
  <si>
    <t>F.4.4.5.1. Günlük yaşamında sıklıkla kullandığı maddeleri saf madde ve karışım şeklinde sınıflandırarak aralarındaki farkları açıklar.</t>
  </si>
  <si>
    <t>F.4.4.5.2. Günlük yaşamda karşılaştığı karışımların ayrılmasında kullanılabilecek yöntemlerden uygun olanı seçer.</t>
  </si>
  <si>
    <t>F.4.4.5.3. Karışımların ayrılmasını, ülke ekonomisine katkısı ve kaynakların etkili kullanımı bakımından tartışır.</t>
  </si>
  <si>
    <t>F.4.5.1.1. Geçmişte ve günümüzde kullanılan aydınlatma araçlarını karşılaştırır.</t>
  </si>
  <si>
    <t>F.4.5.1.2. Gelecekte kullanılabilecek aydınlatma araçlarına yönelik tasarım yapar.</t>
  </si>
  <si>
    <t>F.4.5.2.1. Uygun aydınlatma hakkında araştırma yapar.</t>
  </si>
  <si>
    <t>F.4.5.2.2. Aydınlatma araçlarının tasarruflu kullanımının aile ve ülke ekonomisi bakımından önemini tartışır.</t>
  </si>
  <si>
    <t>F.4.5.3.1. Işık kirliliğinin nedenlerini sorgular.</t>
  </si>
  <si>
    <t>F.4.5.3.2. Işık kirliliğinin, doğal hayata ve gök cisimlerinin gözlenmesine olan olumsuz etkilerini açıklar.</t>
  </si>
  <si>
    <t>F.4.5.3.3. Işık kirliliğini azaltmaya yönelik çözümler üretir.</t>
  </si>
  <si>
    <t>F.4.5.4.1. Geçmişte ve günümüzde kullanılan ses teknolojilerini karşılaştırır.</t>
  </si>
  <si>
    <t>F.4.5.4.2. Şiddetli sese sahip teknolojik araçların olumlu ve olumsuz etkilerini araştırır.</t>
  </si>
  <si>
    <t>F.4.5.5.1. Ses kirliliğinin nedenlerini sorgular.</t>
  </si>
  <si>
    <t>F.4.5.5.2. Ses kirliliğinin insan sağlığı ve çevre üzerindeki olumsuz etkilerini açıklar.</t>
  </si>
  <si>
    <t>F.4.5.5.3. Ses kirliliğini azaltmaya yönelik çözümler üretir.</t>
  </si>
  <si>
    <t>F.4.6.1.1. Kaynakların kullanımında tasarruflu davranmaya özen gösterir.</t>
  </si>
  <si>
    <t>F.4.6.1.2. Yaşam için gerekli olan kaynakların ve geri dönüşümün önemini fark eder.</t>
  </si>
  <si>
    <t>F.4.7.1.1. Basit elektrik devresini oluşturan devre elemanlarını işlevleri ile tanır.</t>
  </si>
  <si>
    <t>F.4.7.1.2. Çalışan bir elektrik devresi kurar.</t>
  </si>
  <si>
    <t>F.4.7.1.3. Evde ve okuldaki elektrik düğmelerinin ve kabloların birer devre elemanı olduğunu bilir.</t>
  </si>
  <si>
    <t>Yer Kabuğu</t>
  </si>
  <si>
    <t>Besinler</t>
  </si>
  <si>
    <t>Kuvvet</t>
  </si>
  <si>
    <t>Madde</t>
  </si>
  <si>
    <t>Aydınlatma-Ses</t>
  </si>
  <si>
    <t>İnsan-Elektrik</t>
  </si>
  <si>
    <t>FEN BİLİMLERİ DERSİ  2. DÖNEM DEĞERLENDİRME ÖLÇEĞİ</t>
  </si>
  <si>
    <t>FEN BİLİMLERİ 2.. DÖNEM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</si>
</sst>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2"/>
      <color theme="1"/>
      <name val="123Marker"/>
    </font>
    <font>
      <sz val="10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6"/>
      <color indexed="8"/>
      <name val="Arial Narrow"/>
      <family val="2"/>
      <charset val="162"/>
    </font>
    <font>
      <sz val="9"/>
      <color theme="1"/>
      <name val="Arial Black"/>
      <family val="2"/>
      <charset val="162"/>
    </font>
    <font>
      <sz val="10"/>
      <color theme="1"/>
      <name val="Arial Black"/>
      <family val="2"/>
      <charset val="162"/>
    </font>
    <font>
      <sz val="14"/>
      <color theme="1"/>
      <name val="Arial Narrow"/>
      <family val="2"/>
      <charset val="162"/>
    </font>
    <font>
      <b/>
      <sz val="14"/>
      <color theme="1"/>
      <name val="Arial Narrow"/>
      <family val="2"/>
      <charset val="162"/>
    </font>
    <font>
      <b/>
      <sz val="14"/>
      <color rgb="FF1E1E1E"/>
      <name val="Arial Narrow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5">
      <alignment horizontal="center" vertical="center" wrapText="1"/>
    </xf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/>
    <xf numFmtId="1" fontId="4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 vertical="top" wrapText="1"/>
    </xf>
    <xf numFmtId="0" fontId="4" fillId="0" borderId="10" xfId="0" applyFont="1" applyFill="1" applyBorder="1" applyAlignment="1">
      <alignment horizontal="left" textRotation="90"/>
    </xf>
    <xf numFmtId="1" fontId="4" fillId="0" borderId="11" xfId="0" applyNumberFormat="1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left" wrapText="1"/>
    </xf>
    <xf numFmtId="164" fontId="8" fillId="0" borderId="8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4"/>
    </xf>
    <xf numFmtId="0" fontId="7" fillId="0" borderId="4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4" fillId="5" borderId="10" xfId="0" applyFont="1" applyFill="1" applyBorder="1" applyAlignment="1">
      <alignment horizontal="left" textRotation="90"/>
    </xf>
    <xf numFmtId="1" fontId="4" fillId="5" borderId="1" xfId="0" applyNumberFormat="1" applyFont="1" applyFill="1" applyBorder="1" applyAlignment="1">
      <alignment horizontal="left" vertical="top"/>
    </xf>
    <xf numFmtId="1" fontId="4" fillId="6" borderId="1" xfId="0" applyNumberFormat="1" applyFont="1" applyFill="1" applyBorder="1" applyAlignment="1">
      <alignment horizontal="left" vertical="top"/>
    </xf>
    <xf numFmtId="0" fontId="4" fillId="6" borderId="10" xfId="0" applyFont="1" applyFill="1" applyBorder="1" applyAlignment="1">
      <alignment horizontal="left" textRotation="90"/>
    </xf>
    <xf numFmtId="0" fontId="4" fillId="4" borderId="1" xfId="0" applyFont="1" applyFill="1" applyBorder="1" applyAlignment="1">
      <alignment horizontal="left" textRotation="90"/>
    </xf>
    <xf numFmtId="0" fontId="7" fillId="0" borderId="9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</cellXfs>
  <cellStyles count="2">
    <cellStyle name="Normal" xfId="0" builtinId="0"/>
    <cellStyle name="Sti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281940</xdr:colOff>
      <xdr:row>0</xdr:row>
      <xdr:rowOff>144780</xdr:rowOff>
    </xdr:from>
    <xdr:to>
      <xdr:col>17</xdr:col>
      <xdr:colOff>373380</xdr:colOff>
      <xdr:row>5</xdr:row>
      <xdr:rowOff>198120</xdr:rowOff>
    </xdr:to>
    <xdr:sp macro="" textlink="">
      <xdr:nvSpPr>
        <xdr:cNvPr id="2" name="Dikdörtgen 1"/>
        <xdr:cNvSpPr/>
      </xdr:nvSpPr>
      <xdr:spPr>
        <a:xfrm>
          <a:off x="7178040" y="144780"/>
          <a:ext cx="3139440" cy="21564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1-Bu sayfada sadece öğrenci isimlerini yazınız.                                                                 2-Tüm sayfalarda sadece yeşil alanlara veri girişi yapınız.                                                                                                                      3-Sayfalarda formüller</a:t>
          </a:r>
          <a:r>
            <a:rPr lang="tr-TR" sz="1400" baseline="0">
              <a:solidFill>
                <a:schemeClr val="tx1"/>
              </a:solidFill>
            </a:rPr>
            <a:t> vardır. Formülleri değiştirmeyiniz.                                                                               4-Öğrenci sayınıza göre sayfaları düzenleyiniz.                                                  5-Sayfa ayarlarını yapıp yazdırabilirsiniz.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297180</xdr:colOff>
      <xdr:row>6</xdr:row>
      <xdr:rowOff>68580</xdr:rowOff>
    </xdr:from>
    <xdr:to>
      <xdr:col>17</xdr:col>
      <xdr:colOff>388620</xdr:colOff>
      <xdr:row>9</xdr:row>
      <xdr:rowOff>106680</xdr:rowOff>
    </xdr:to>
    <xdr:sp macro="" textlink="">
      <xdr:nvSpPr>
        <xdr:cNvPr id="3" name="Dikdörtgen 2"/>
        <xdr:cNvSpPr/>
      </xdr:nvSpPr>
      <xdr:spPr>
        <a:xfrm>
          <a:off x="7193280" y="2430780"/>
          <a:ext cx="3139440" cy="81534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www.mustafakabul.com sitemdeki google</a:t>
          </a:r>
          <a:r>
            <a:rPr lang="tr-TR" sz="1400" baseline="0">
              <a:solidFill>
                <a:schemeClr val="tx1"/>
              </a:solidFill>
            </a:rPr>
            <a:t> reklamlarını tıklayarak bana destek olursanız sevinirim.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workbookViewId="0">
      <selection activeCell="S4" sqref="S4"/>
    </sheetView>
  </sheetViews>
  <sheetFormatPr defaultRowHeight="14.4"/>
  <cols>
    <col min="1" max="1" width="6.21875" style="7" customWidth="1"/>
    <col min="2" max="2" width="7.5546875" style="7" customWidth="1"/>
    <col min="3" max="3" width="29.44140625" style="7" customWidth="1"/>
    <col min="4" max="12" width="4.77734375" customWidth="1"/>
  </cols>
  <sheetData>
    <row r="1" spans="1:12" ht="84" customHeight="1">
      <c r="A1" s="5" t="s">
        <v>0</v>
      </c>
      <c r="B1" s="5" t="s">
        <v>1</v>
      </c>
      <c r="C1" s="5" t="s">
        <v>2</v>
      </c>
      <c r="D1" s="31" t="s">
        <v>52</v>
      </c>
      <c r="E1" s="11" t="s">
        <v>99</v>
      </c>
      <c r="F1" s="11" t="s">
        <v>100</v>
      </c>
      <c r="G1" s="11" t="s">
        <v>101</v>
      </c>
      <c r="H1" s="34" t="s">
        <v>53</v>
      </c>
      <c r="I1" s="11" t="s">
        <v>102</v>
      </c>
      <c r="J1" s="11" t="s">
        <v>103</v>
      </c>
      <c r="K1" s="11" t="s">
        <v>104</v>
      </c>
      <c r="L1" s="35" t="s">
        <v>54</v>
      </c>
    </row>
    <row r="2" spans="1:12" ht="20.399999999999999">
      <c r="A2" s="6">
        <v>1</v>
      </c>
      <c r="B2" s="28">
        <v>140</v>
      </c>
      <c r="C2" s="29" t="s">
        <v>46</v>
      </c>
      <c r="D2" s="32">
        <f t="shared" ref="D2:D47" si="0">(H2+L2)/2</f>
        <v>4</v>
      </c>
      <c r="E2" s="13">
        <f>'Yer Kabuğunun Yapısı'!B5</f>
        <v>4</v>
      </c>
      <c r="F2" s="13">
        <f>Besinler!B5</f>
        <v>4</v>
      </c>
      <c r="G2" s="13">
        <f>Kuvvet!B5</f>
        <v>4</v>
      </c>
      <c r="H2" s="33">
        <f t="shared" ref="H2:H47" si="1">AVERAGE(E2:G2)</f>
        <v>4</v>
      </c>
      <c r="I2" s="13">
        <f>Madde!B5</f>
        <v>4</v>
      </c>
      <c r="J2" s="13">
        <f>'Aydınlatma-Ses'!B5</f>
        <v>4</v>
      </c>
      <c r="K2" s="13">
        <f>' İnsan Çevre-Elektrik'!B5</f>
        <v>4</v>
      </c>
      <c r="L2" s="30">
        <f t="shared" ref="L2:L47" si="2">AVERAGE(I2:K2)</f>
        <v>4</v>
      </c>
    </row>
    <row r="3" spans="1:12" ht="20.399999999999999">
      <c r="A3" s="6">
        <v>2</v>
      </c>
      <c r="B3" s="28">
        <v>439</v>
      </c>
      <c r="C3" s="29" t="s">
        <v>3</v>
      </c>
      <c r="D3" s="32">
        <f t="shared" si="0"/>
        <v>3.166666666666667</v>
      </c>
      <c r="E3" s="13">
        <f>'Yer Kabuğunun Yapısı'!B6</f>
        <v>3</v>
      </c>
      <c r="F3" s="13">
        <f>Besinler!B6</f>
        <v>3</v>
      </c>
      <c r="G3" s="13">
        <f>Kuvvet!B6</f>
        <v>3</v>
      </c>
      <c r="H3" s="33">
        <f t="shared" si="1"/>
        <v>3</v>
      </c>
      <c r="I3" s="13">
        <f>Madde!B6</f>
        <v>3</v>
      </c>
      <c r="J3" s="13">
        <f>'Aydınlatma-Ses'!B6</f>
        <v>4</v>
      </c>
      <c r="K3" s="13">
        <f>' İnsan Çevre-Elektrik'!B6</f>
        <v>3</v>
      </c>
      <c r="L3" s="30">
        <f t="shared" si="2"/>
        <v>3.3333333333333335</v>
      </c>
    </row>
    <row r="4" spans="1:12" ht="20.399999999999999">
      <c r="A4" s="6">
        <v>3</v>
      </c>
      <c r="B4" s="28">
        <v>886</v>
      </c>
      <c r="C4" s="29" t="s">
        <v>4</v>
      </c>
      <c r="D4" s="32">
        <f t="shared" si="0"/>
        <v>3</v>
      </c>
      <c r="E4" s="13">
        <f>'Yer Kabuğunun Yapısı'!B7</f>
        <v>3</v>
      </c>
      <c r="F4" s="13">
        <f>Besinler!B7</f>
        <v>3</v>
      </c>
      <c r="G4" s="13">
        <f>Kuvvet!B7</f>
        <v>3</v>
      </c>
      <c r="H4" s="33">
        <f t="shared" si="1"/>
        <v>3</v>
      </c>
      <c r="I4" s="13">
        <f>Madde!B7</f>
        <v>3</v>
      </c>
      <c r="J4" s="13">
        <f>'Aydınlatma-Ses'!B7</f>
        <v>3</v>
      </c>
      <c r="K4" s="13">
        <f>' İnsan Çevre-Elektrik'!B7</f>
        <v>3</v>
      </c>
      <c r="L4" s="30">
        <f t="shared" si="2"/>
        <v>3</v>
      </c>
    </row>
    <row r="5" spans="1:12" ht="20.399999999999999">
      <c r="A5" s="6">
        <v>4</v>
      </c>
      <c r="B5" s="28">
        <v>515</v>
      </c>
      <c r="C5" s="29" t="s">
        <v>5</v>
      </c>
      <c r="D5" s="32">
        <f t="shared" si="0"/>
        <v>2.5</v>
      </c>
      <c r="E5" s="13">
        <f>'Yer Kabuğunun Yapısı'!B8</f>
        <v>2</v>
      </c>
      <c r="F5" s="13">
        <f>Besinler!B8</f>
        <v>3</v>
      </c>
      <c r="G5" s="13">
        <f>Kuvvet!B8</f>
        <v>2</v>
      </c>
      <c r="H5" s="33">
        <f t="shared" si="1"/>
        <v>2.3333333333333335</v>
      </c>
      <c r="I5" s="13">
        <f>Madde!B8</f>
        <v>3</v>
      </c>
      <c r="J5" s="13">
        <f>'Aydınlatma-Ses'!B8</f>
        <v>3</v>
      </c>
      <c r="K5" s="13">
        <f>' İnsan Çevre-Elektrik'!B8</f>
        <v>2</v>
      </c>
      <c r="L5" s="30">
        <f t="shared" si="2"/>
        <v>2.6666666666666665</v>
      </c>
    </row>
    <row r="6" spans="1:12" ht="20.399999999999999">
      <c r="A6" s="6">
        <v>5</v>
      </c>
      <c r="B6" s="28">
        <v>590</v>
      </c>
      <c r="C6" s="29" t="s">
        <v>6</v>
      </c>
      <c r="D6" s="32">
        <f t="shared" si="0"/>
        <v>2.5</v>
      </c>
      <c r="E6" s="13">
        <f>'Yer Kabuğunun Yapısı'!B9</f>
        <v>2</v>
      </c>
      <c r="F6" s="13">
        <f>Besinler!B9</f>
        <v>3</v>
      </c>
      <c r="G6" s="13">
        <f>Kuvvet!B9</f>
        <v>2</v>
      </c>
      <c r="H6" s="33">
        <f t="shared" si="1"/>
        <v>2.3333333333333335</v>
      </c>
      <c r="I6" s="13">
        <f>Madde!B9</f>
        <v>3</v>
      </c>
      <c r="J6" s="13">
        <f>'Aydınlatma-Ses'!B9</f>
        <v>3</v>
      </c>
      <c r="K6" s="13">
        <f>' İnsan Çevre-Elektrik'!B9</f>
        <v>2</v>
      </c>
      <c r="L6" s="30">
        <f t="shared" si="2"/>
        <v>2.6666666666666665</v>
      </c>
    </row>
    <row r="7" spans="1:12" ht="20.399999999999999">
      <c r="A7" s="6">
        <v>6</v>
      </c>
      <c r="B7" s="28">
        <v>927</v>
      </c>
      <c r="C7" s="29" t="s">
        <v>7</v>
      </c>
      <c r="D7" s="32">
        <f t="shared" si="0"/>
        <v>2.5</v>
      </c>
      <c r="E7" s="13">
        <f>'Yer Kabuğunun Yapısı'!B10</f>
        <v>2</v>
      </c>
      <c r="F7" s="13">
        <f>Besinler!B10</f>
        <v>3</v>
      </c>
      <c r="G7" s="13">
        <f>Kuvvet!B10</f>
        <v>2</v>
      </c>
      <c r="H7" s="33">
        <f t="shared" si="1"/>
        <v>2.3333333333333335</v>
      </c>
      <c r="I7" s="13">
        <f>Madde!B10</f>
        <v>3</v>
      </c>
      <c r="J7" s="13">
        <f>'Aydınlatma-Ses'!B10</f>
        <v>3</v>
      </c>
      <c r="K7" s="13">
        <f>' İnsan Çevre-Elektrik'!B10</f>
        <v>2</v>
      </c>
      <c r="L7" s="30">
        <f t="shared" si="2"/>
        <v>2.6666666666666665</v>
      </c>
    </row>
    <row r="8" spans="1:12" ht="20.399999999999999">
      <c r="A8" s="6">
        <v>7</v>
      </c>
      <c r="B8" s="28">
        <v>43</v>
      </c>
      <c r="C8" s="29" t="s">
        <v>8</v>
      </c>
      <c r="D8" s="32">
        <f t="shared" si="0"/>
        <v>2.5</v>
      </c>
      <c r="E8" s="13">
        <f>'Yer Kabuğunun Yapısı'!B11</f>
        <v>2</v>
      </c>
      <c r="F8" s="13">
        <f>Besinler!B11</f>
        <v>3</v>
      </c>
      <c r="G8" s="13">
        <f>Kuvvet!B11</f>
        <v>2</v>
      </c>
      <c r="H8" s="33">
        <f t="shared" si="1"/>
        <v>2.3333333333333335</v>
      </c>
      <c r="I8" s="13">
        <f>Madde!B11</f>
        <v>3</v>
      </c>
      <c r="J8" s="13">
        <f>'Aydınlatma-Ses'!B11</f>
        <v>3</v>
      </c>
      <c r="K8" s="13">
        <f>' İnsan Çevre-Elektrik'!B11</f>
        <v>2</v>
      </c>
      <c r="L8" s="30">
        <f t="shared" si="2"/>
        <v>2.6666666666666665</v>
      </c>
    </row>
    <row r="9" spans="1:12" ht="20.399999999999999">
      <c r="A9" s="6">
        <v>8</v>
      </c>
      <c r="B9" s="28">
        <v>567</v>
      </c>
      <c r="C9" s="29" t="s">
        <v>9</v>
      </c>
      <c r="D9" s="32">
        <f t="shared" si="0"/>
        <v>2.5</v>
      </c>
      <c r="E9" s="13">
        <f>'Yer Kabuğunun Yapısı'!B12</f>
        <v>2</v>
      </c>
      <c r="F9" s="13">
        <f>Besinler!B12</f>
        <v>3</v>
      </c>
      <c r="G9" s="13">
        <f>Kuvvet!B12</f>
        <v>2</v>
      </c>
      <c r="H9" s="33">
        <f t="shared" si="1"/>
        <v>2.3333333333333335</v>
      </c>
      <c r="I9" s="13">
        <f>Madde!B12</f>
        <v>3</v>
      </c>
      <c r="J9" s="13">
        <f>'Aydınlatma-Ses'!B12</f>
        <v>3</v>
      </c>
      <c r="K9" s="13">
        <f>' İnsan Çevre-Elektrik'!B12</f>
        <v>2</v>
      </c>
      <c r="L9" s="30">
        <f t="shared" si="2"/>
        <v>2.6666666666666665</v>
      </c>
    </row>
    <row r="10" spans="1:12" ht="20.399999999999999">
      <c r="A10" s="6">
        <v>9</v>
      </c>
      <c r="B10" s="28">
        <v>647</v>
      </c>
      <c r="C10" s="29" t="s">
        <v>10</v>
      </c>
      <c r="D10" s="32">
        <f t="shared" si="0"/>
        <v>2.5</v>
      </c>
      <c r="E10" s="13">
        <f>'Yer Kabuğunun Yapısı'!B13</f>
        <v>2</v>
      </c>
      <c r="F10" s="13">
        <f>Besinler!B13</f>
        <v>3</v>
      </c>
      <c r="G10" s="13">
        <f>Kuvvet!B13</f>
        <v>2</v>
      </c>
      <c r="H10" s="33">
        <f t="shared" si="1"/>
        <v>2.3333333333333335</v>
      </c>
      <c r="I10" s="13">
        <f>Madde!B13</f>
        <v>3</v>
      </c>
      <c r="J10" s="13">
        <f>'Aydınlatma-Ses'!B13</f>
        <v>3</v>
      </c>
      <c r="K10" s="13">
        <f>' İnsan Çevre-Elektrik'!B13</f>
        <v>2</v>
      </c>
      <c r="L10" s="30">
        <f t="shared" si="2"/>
        <v>2.6666666666666665</v>
      </c>
    </row>
    <row r="11" spans="1:12" ht="20.399999999999999">
      <c r="A11" s="6">
        <v>10</v>
      </c>
      <c r="B11" s="28">
        <v>17</v>
      </c>
      <c r="C11" s="29" t="s">
        <v>11</v>
      </c>
      <c r="D11" s="32">
        <f t="shared" si="0"/>
        <v>2.5</v>
      </c>
      <c r="E11" s="13">
        <f>'Yer Kabuğunun Yapısı'!B14</f>
        <v>2</v>
      </c>
      <c r="F11" s="13">
        <f>Besinler!B14</f>
        <v>3</v>
      </c>
      <c r="G11" s="13">
        <f>Kuvvet!B14</f>
        <v>2</v>
      </c>
      <c r="H11" s="33">
        <f t="shared" si="1"/>
        <v>2.3333333333333335</v>
      </c>
      <c r="I11" s="13">
        <f>Madde!B14</f>
        <v>3</v>
      </c>
      <c r="J11" s="13">
        <f>'Aydınlatma-Ses'!B14</f>
        <v>3</v>
      </c>
      <c r="K11" s="13">
        <f>' İnsan Çevre-Elektrik'!B14</f>
        <v>2</v>
      </c>
      <c r="L11" s="30">
        <f t="shared" si="2"/>
        <v>2.6666666666666665</v>
      </c>
    </row>
    <row r="12" spans="1:12" ht="20.399999999999999">
      <c r="A12" s="6">
        <v>11</v>
      </c>
      <c r="B12" s="28">
        <v>1256</v>
      </c>
      <c r="C12" s="29" t="s">
        <v>12</v>
      </c>
      <c r="D12" s="32">
        <f t="shared" si="0"/>
        <v>2.5</v>
      </c>
      <c r="E12" s="13">
        <f>'Yer Kabuğunun Yapısı'!B15</f>
        <v>2</v>
      </c>
      <c r="F12" s="13">
        <f>Besinler!B15</f>
        <v>3</v>
      </c>
      <c r="G12" s="13">
        <f>Kuvvet!B15</f>
        <v>2</v>
      </c>
      <c r="H12" s="33">
        <f t="shared" si="1"/>
        <v>2.3333333333333335</v>
      </c>
      <c r="I12" s="13">
        <f>Madde!B15</f>
        <v>3</v>
      </c>
      <c r="J12" s="13">
        <f>'Aydınlatma-Ses'!B15</f>
        <v>3</v>
      </c>
      <c r="K12" s="13">
        <f>' İnsan Çevre-Elektrik'!B15</f>
        <v>2</v>
      </c>
      <c r="L12" s="30">
        <f t="shared" si="2"/>
        <v>2.6666666666666665</v>
      </c>
    </row>
    <row r="13" spans="1:12" ht="20.399999999999999">
      <c r="A13" s="6">
        <v>12</v>
      </c>
      <c r="B13" s="28">
        <v>1332</v>
      </c>
      <c r="C13" s="29" t="s">
        <v>13</v>
      </c>
      <c r="D13" s="32">
        <f t="shared" si="0"/>
        <v>2.5</v>
      </c>
      <c r="E13" s="13">
        <f>'Yer Kabuğunun Yapısı'!B16</f>
        <v>2</v>
      </c>
      <c r="F13" s="13">
        <f>Besinler!B16</f>
        <v>3</v>
      </c>
      <c r="G13" s="13">
        <f>Kuvvet!B16</f>
        <v>2</v>
      </c>
      <c r="H13" s="33">
        <f t="shared" si="1"/>
        <v>2.3333333333333335</v>
      </c>
      <c r="I13" s="13">
        <f>Madde!B16</f>
        <v>3</v>
      </c>
      <c r="J13" s="13">
        <f>'Aydınlatma-Ses'!B16</f>
        <v>3</v>
      </c>
      <c r="K13" s="13">
        <f>' İnsan Çevre-Elektrik'!B16</f>
        <v>2</v>
      </c>
      <c r="L13" s="30">
        <f t="shared" si="2"/>
        <v>2.6666666666666665</v>
      </c>
    </row>
    <row r="14" spans="1:12" ht="20.399999999999999">
      <c r="A14" s="6">
        <v>13</v>
      </c>
      <c r="B14" s="28">
        <v>1248</v>
      </c>
      <c r="C14" s="29" t="s">
        <v>14</v>
      </c>
      <c r="D14" s="32">
        <f t="shared" si="0"/>
        <v>2.5</v>
      </c>
      <c r="E14" s="13">
        <f>'Yer Kabuğunun Yapısı'!B17</f>
        <v>2</v>
      </c>
      <c r="F14" s="13">
        <f>Besinler!B17</f>
        <v>3</v>
      </c>
      <c r="G14" s="13">
        <f>Kuvvet!B17</f>
        <v>2</v>
      </c>
      <c r="H14" s="33">
        <f t="shared" si="1"/>
        <v>2.3333333333333335</v>
      </c>
      <c r="I14" s="13">
        <f>Madde!B17</f>
        <v>3</v>
      </c>
      <c r="J14" s="13">
        <f>'Aydınlatma-Ses'!B17</f>
        <v>3</v>
      </c>
      <c r="K14" s="13">
        <f>' İnsan Çevre-Elektrik'!B17</f>
        <v>2</v>
      </c>
      <c r="L14" s="30">
        <f t="shared" si="2"/>
        <v>2.6666666666666665</v>
      </c>
    </row>
    <row r="15" spans="1:12" ht="20.399999999999999">
      <c r="A15" s="6">
        <v>14</v>
      </c>
      <c r="B15" s="28">
        <v>1094</v>
      </c>
      <c r="C15" s="29" t="s">
        <v>15</v>
      </c>
      <c r="D15" s="32">
        <f t="shared" si="0"/>
        <v>2.5</v>
      </c>
      <c r="E15" s="13">
        <f>'Yer Kabuğunun Yapısı'!B18</f>
        <v>2</v>
      </c>
      <c r="F15" s="13">
        <f>Besinler!B18</f>
        <v>3</v>
      </c>
      <c r="G15" s="13">
        <f>Kuvvet!B18</f>
        <v>2</v>
      </c>
      <c r="H15" s="33">
        <f t="shared" si="1"/>
        <v>2.3333333333333335</v>
      </c>
      <c r="I15" s="13">
        <f>Madde!B18</f>
        <v>3</v>
      </c>
      <c r="J15" s="13">
        <f>'Aydınlatma-Ses'!B18</f>
        <v>3</v>
      </c>
      <c r="K15" s="13">
        <f>' İnsan Çevre-Elektrik'!B18</f>
        <v>2</v>
      </c>
      <c r="L15" s="30">
        <f t="shared" si="2"/>
        <v>2.6666666666666665</v>
      </c>
    </row>
    <row r="16" spans="1:12" ht="20.399999999999999">
      <c r="A16" s="6">
        <v>15</v>
      </c>
      <c r="B16" s="28">
        <v>1260</v>
      </c>
      <c r="C16" s="29" t="s">
        <v>16</v>
      </c>
      <c r="D16" s="32">
        <f t="shared" si="0"/>
        <v>2.5</v>
      </c>
      <c r="E16" s="13">
        <f>'Yer Kabuğunun Yapısı'!B19</f>
        <v>2</v>
      </c>
      <c r="F16" s="13">
        <f>Besinler!B19</f>
        <v>3</v>
      </c>
      <c r="G16" s="13">
        <f>Kuvvet!B19</f>
        <v>2</v>
      </c>
      <c r="H16" s="33">
        <f t="shared" si="1"/>
        <v>2.3333333333333335</v>
      </c>
      <c r="I16" s="13">
        <f>Madde!B19</f>
        <v>3</v>
      </c>
      <c r="J16" s="13">
        <f>'Aydınlatma-Ses'!B19</f>
        <v>3</v>
      </c>
      <c r="K16" s="13">
        <f>' İnsan Çevre-Elektrik'!B19</f>
        <v>2</v>
      </c>
      <c r="L16" s="30">
        <f t="shared" si="2"/>
        <v>2.6666666666666665</v>
      </c>
    </row>
    <row r="17" spans="1:12" ht="20.399999999999999">
      <c r="A17" s="6">
        <v>16</v>
      </c>
      <c r="B17" s="28">
        <v>387</v>
      </c>
      <c r="C17" s="29" t="s">
        <v>17</v>
      </c>
      <c r="D17" s="32">
        <f t="shared" si="0"/>
        <v>2.5</v>
      </c>
      <c r="E17" s="13">
        <f>'Yer Kabuğunun Yapısı'!B20</f>
        <v>2</v>
      </c>
      <c r="F17" s="13">
        <f>Besinler!B20</f>
        <v>3</v>
      </c>
      <c r="G17" s="13">
        <f>Kuvvet!B20</f>
        <v>2</v>
      </c>
      <c r="H17" s="33">
        <f t="shared" si="1"/>
        <v>2.3333333333333335</v>
      </c>
      <c r="I17" s="13">
        <f>Madde!B20</f>
        <v>3</v>
      </c>
      <c r="J17" s="13">
        <f>'Aydınlatma-Ses'!B20</f>
        <v>3</v>
      </c>
      <c r="K17" s="13">
        <f>' İnsan Çevre-Elektrik'!B20</f>
        <v>2</v>
      </c>
      <c r="L17" s="30">
        <f t="shared" si="2"/>
        <v>2.6666666666666665</v>
      </c>
    </row>
    <row r="18" spans="1:12" ht="20.399999999999999">
      <c r="A18" s="6">
        <v>17</v>
      </c>
      <c r="B18" s="28">
        <v>315</v>
      </c>
      <c r="C18" s="29" t="s">
        <v>18</v>
      </c>
      <c r="D18" s="32">
        <f t="shared" si="0"/>
        <v>2.5</v>
      </c>
      <c r="E18" s="13">
        <f>'Yer Kabuğunun Yapısı'!B21</f>
        <v>2</v>
      </c>
      <c r="F18" s="13">
        <f>Besinler!B21</f>
        <v>3</v>
      </c>
      <c r="G18" s="13">
        <f>Kuvvet!B21</f>
        <v>2</v>
      </c>
      <c r="H18" s="33">
        <f t="shared" si="1"/>
        <v>2.3333333333333335</v>
      </c>
      <c r="I18" s="13">
        <f>Madde!B21</f>
        <v>3</v>
      </c>
      <c r="J18" s="13">
        <f>'Aydınlatma-Ses'!B21</f>
        <v>3</v>
      </c>
      <c r="K18" s="13">
        <f>' İnsan Çevre-Elektrik'!B21</f>
        <v>2</v>
      </c>
      <c r="L18" s="30">
        <f t="shared" si="2"/>
        <v>2.6666666666666665</v>
      </c>
    </row>
    <row r="19" spans="1:12" ht="20.399999999999999">
      <c r="A19" s="6">
        <v>18</v>
      </c>
      <c r="B19" s="28">
        <v>1433</v>
      </c>
      <c r="C19" s="29" t="s">
        <v>19</v>
      </c>
      <c r="D19" s="32">
        <f t="shared" si="0"/>
        <v>2.5</v>
      </c>
      <c r="E19" s="13">
        <f>'Yer Kabuğunun Yapısı'!B22</f>
        <v>2</v>
      </c>
      <c r="F19" s="13">
        <f>Besinler!B22</f>
        <v>3</v>
      </c>
      <c r="G19" s="13">
        <f>Kuvvet!B22</f>
        <v>2</v>
      </c>
      <c r="H19" s="33">
        <f t="shared" si="1"/>
        <v>2.3333333333333335</v>
      </c>
      <c r="I19" s="13">
        <f>Madde!B22</f>
        <v>3</v>
      </c>
      <c r="J19" s="13">
        <f>'Aydınlatma-Ses'!B22</f>
        <v>3</v>
      </c>
      <c r="K19" s="13">
        <f>' İnsan Çevre-Elektrik'!B22</f>
        <v>2</v>
      </c>
      <c r="L19" s="30">
        <f t="shared" si="2"/>
        <v>2.6666666666666665</v>
      </c>
    </row>
    <row r="20" spans="1:12" ht="20.399999999999999">
      <c r="A20" s="6">
        <v>19</v>
      </c>
      <c r="B20" s="28">
        <v>608</v>
      </c>
      <c r="C20" s="29" t="s">
        <v>20</v>
      </c>
      <c r="D20" s="32">
        <f t="shared" si="0"/>
        <v>2.5</v>
      </c>
      <c r="E20" s="13">
        <f>'Yer Kabuğunun Yapısı'!B23</f>
        <v>2</v>
      </c>
      <c r="F20" s="13">
        <f>Besinler!B23</f>
        <v>3</v>
      </c>
      <c r="G20" s="13">
        <f>Kuvvet!B23</f>
        <v>2</v>
      </c>
      <c r="H20" s="33">
        <f t="shared" si="1"/>
        <v>2.3333333333333335</v>
      </c>
      <c r="I20" s="13">
        <f>Madde!B23</f>
        <v>3</v>
      </c>
      <c r="J20" s="13">
        <f>'Aydınlatma-Ses'!B23</f>
        <v>3</v>
      </c>
      <c r="K20" s="13">
        <f>' İnsan Çevre-Elektrik'!B23</f>
        <v>2</v>
      </c>
      <c r="L20" s="30">
        <f t="shared" si="2"/>
        <v>2.6666666666666665</v>
      </c>
    </row>
    <row r="21" spans="1:12" ht="20.399999999999999">
      <c r="A21" s="6">
        <v>20</v>
      </c>
      <c r="B21" s="28">
        <v>1427</v>
      </c>
      <c r="C21" s="29" t="s">
        <v>21</v>
      </c>
      <c r="D21" s="32">
        <f t="shared" si="0"/>
        <v>2.5</v>
      </c>
      <c r="E21" s="13">
        <f>'Yer Kabuğunun Yapısı'!B24</f>
        <v>2</v>
      </c>
      <c r="F21" s="13">
        <f>Besinler!B24</f>
        <v>3</v>
      </c>
      <c r="G21" s="13">
        <f>Kuvvet!B24</f>
        <v>2</v>
      </c>
      <c r="H21" s="33">
        <f t="shared" si="1"/>
        <v>2.3333333333333335</v>
      </c>
      <c r="I21" s="13">
        <f>Madde!B24</f>
        <v>3</v>
      </c>
      <c r="J21" s="13">
        <f>'Aydınlatma-Ses'!B24</f>
        <v>3</v>
      </c>
      <c r="K21" s="13">
        <f>' İnsan Çevre-Elektrik'!B24</f>
        <v>2</v>
      </c>
      <c r="L21" s="30">
        <f t="shared" si="2"/>
        <v>2.6666666666666665</v>
      </c>
    </row>
    <row r="22" spans="1:12" ht="20.399999999999999">
      <c r="A22" s="6">
        <v>21</v>
      </c>
      <c r="B22" s="28">
        <v>1350</v>
      </c>
      <c r="C22" s="29" t="s">
        <v>22</v>
      </c>
      <c r="D22" s="32">
        <f t="shared" si="0"/>
        <v>2.5</v>
      </c>
      <c r="E22" s="13">
        <f>'Yer Kabuğunun Yapısı'!B25</f>
        <v>2</v>
      </c>
      <c r="F22" s="13">
        <f>Besinler!B25</f>
        <v>3</v>
      </c>
      <c r="G22" s="13">
        <f>Kuvvet!B25</f>
        <v>2</v>
      </c>
      <c r="H22" s="33">
        <f t="shared" si="1"/>
        <v>2.3333333333333335</v>
      </c>
      <c r="I22" s="13">
        <f>Madde!B25</f>
        <v>3</v>
      </c>
      <c r="J22" s="13">
        <f>'Aydınlatma-Ses'!B25</f>
        <v>3</v>
      </c>
      <c r="K22" s="13">
        <f>' İnsan Çevre-Elektrik'!B25</f>
        <v>2</v>
      </c>
      <c r="L22" s="30">
        <f t="shared" si="2"/>
        <v>2.6666666666666665</v>
      </c>
    </row>
    <row r="23" spans="1:12" ht="20.399999999999999">
      <c r="A23" s="6">
        <v>22</v>
      </c>
      <c r="B23" s="28">
        <v>1178</v>
      </c>
      <c r="C23" s="29" t="s">
        <v>23</v>
      </c>
      <c r="D23" s="32">
        <f t="shared" si="0"/>
        <v>2.5</v>
      </c>
      <c r="E23" s="13">
        <f>'Yer Kabuğunun Yapısı'!B26</f>
        <v>2</v>
      </c>
      <c r="F23" s="13">
        <f>Besinler!B26</f>
        <v>3</v>
      </c>
      <c r="G23" s="13">
        <f>Kuvvet!B26</f>
        <v>2</v>
      </c>
      <c r="H23" s="33">
        <f t="shared" si="1"/>
        <v>2.3333333333333335</v>
      </c>
      <c r="I23" s="13">
        <f>Madde!B26</f>
        <v>3</v>
      </c>
      <c r="J23" s="13">
        <f>'Aydınlatma-Ses'!B26</f>
        <v>3</v>
      </c>
      <c r="K23" s="13">
        <f>' İnsan Çevre-Elektrik'!B26</f>
        <v>2</v>
      </c>
      <c r="L23" s="30">
        <f t="shared" si="2"/>
        <v>2.6666666666666665</v>
      </c>
    </row>
    <row r="24" spans="1:12" ht="20.399999999999999">
      <c r="A24" s="6">
        <v>23</v>
      </c>
      <c r="B24" s="28">
        <v>1440</v>
      </c>
      <c r="C24" s="29" t="s">
        <v>24</v>
      </c>
      <c r="D24" s="32">
        <f t="shared" si="0"/>
        <v>2.5</v>
      </c>
      <c r="E24" s="13">
        <f>'Yer Kabuğunun Yapısı'!B27</f>
        <v>2</v>
      </c>
      <c r="F24" s="13">
        <f>Besinler!B27</f>
        <v>3</v>
      </c>
      <c r="G24" s="13">
        <f>Kuvvet!B27</f>
        <v>2</v>
      </c>
      <c r="H24" s="33">
        <f t="shared" si="1"/>
        <v>2.3333333333333335</v>
      </c>
      <c r="I24" s="13">
        <f>Madde!B27</f>
        <v>3</v>
      </c>
      <c r="J24" s="13">
        <f>'Aydınlatma-Ses'!B27</f>
        <v>3</v>
      </c>
      <c r="K24" s="13">
        <f>' İnsan Çevre-Elektrik'!B27</f>
        <v>2</v>
      </c>
      <c r="L24" s="30">
        <f t="shared" si="2"/>
        <v>2.6666666666666665</v>
      </c>
    </row>
    <row r="25" spans="1:12" ht="20.399999999999999">
      <c r="A25" s="6">
        <v>24</v>
      </c>
      <c r="B25" s="28">
        <v>1533</v>
      </c>
      <c r="C25" s="29" t="s">
        <v>25</v>
      </c>
      <c r="D25" s="32">
        <f t="shared" si="0"/>
        <v>2.5</v>
      </c>
      <c r="E25" s="13">
        <f>'Yer Kabuğunun Yapısı'!B28</f>
        <v>2</v>
      </c>
      <c r="F25" s="13">
        <f>Besinler!B28</f>
        <v>3</v>
      </c>
      <c r="G25" s="13">
        <f>Kuvvet!B28</f>
        <v>2</v>
      </c>
      <c r="H25" s="33">
        <f t="shared" si="1"/>
        <v>2.3333333333333335</v>
      </c>
      <c r="I25" s="13">
        <f>Madde!B28</f>
        <v>3</v>
      </c>
      <c r="J25" s="13">
        <f>'Aydınlatma-Ses'!B28</f>
        <v>3</v>
      </c>
      <c r="K25" s="13">
        <f>' İnsan Çevre-Elektrik'!B28</f>
        <v>2</v>
      </c>
      <c r="L25" s="30">
        <f t="shared" si="2"/>
        <v>2.6666666666666665</v>
      </c>
    </row>
    <row r="26" spans="1:12" ht="20.399999999999999">
      <c r="A26" s="6">
        <v>25</v>
      </c>
      <c r="B26" s="28">
        <v>30</v>
      </c>
      <c r="C26" s="29" t="s">
        <v>26</v>
      </c>
      <c r="D26" s="32">
        <f t="shared" si="0"/>
        <v>2.5</v>
      </c>
      <c r="E26" s="13">
        <f>'Yer Kabuğunun Yapısı'!B29</f>
        <v>2</v>
      </c>
      <c r="F26" s="13">
        <f>Besinler!B29</f>
        <v>3</v>
      </c>
      <c r="G26" s="13">
        <f>Kuvvet!B29</f>
        <v>2</v>
      </c>
      <c r="H26" s="33">
        <f t="shared" si="1"/>
        <v>2.3333333333333335</v>
      </c>
      <c r="I26" s="13">
        <f>Madde!B29</f>
        <v>3</v>
      </c>
      <c r="J26" s="13">
        <f>'Aydınlatma-Ses'!B29</f>
        <v>3</v>
      </c>
      <c r="K26" s="13">
        <f>' İnsan Çevre-Elektrik'!B29</f>
        <v>2</v>
      </c>
      <c r="L26" s="30">
        <f t="shared" si="2"/>
        <v>2.6666666666666665</v>
      </c>
    </row>
    <row r="27" spans="1:12" ht="20.399999999999999">
      <c r="A27" s="6">
        <v>26</v>
      </c>
      <c r="B27" s="28">
        <v>1465</v>
      </c>
      <c r="C27" s="29" t="s">
        <v>27</v>
      </c>
      <c r="D27" s="32">
        <f t="shared" si="0"/>
        <v>2.5</v>
      </c>
      <c r="E27" s="13">
        <f>'Yer Kabuğunun Yapısı'!B30</f>
        <v>2</v>
      </c>
      <c r="F27" s="13">
        <f>Besinler!B30</f>
        <v>3</v>
      </c>
      <c r="G27" s="13">
        <f>Kuvvet!B30</f>
        <v>2</v>
      </c>
      <c r="H27" s="33">
        <f t="shared" si="1"/>
        <v>2.3333333333333335</v>
      </c>
      <c r="I27" s="13">
        <f>Madde!B30</f>
        <v>3</v>
      </c>
      <c r="J27" s="13">
        <f>'Aydınlatma-Ses'!B30</f>
        <v>3</v>
      </c>
      <c r="K27" s="13">
        <f>' İnsan Çevre-Elektrik'!B30</f>
        <v>2</v>
      </c>
      <c r="L27" s="30">
        <f t="shared" si="2"/>
        <v>2.6666666666666665</v>
      </c>
    </row>
    <row r="28" spans="1:12" ht="20.399999999999999">
      <c r="A28" s="6">
        <v>27</v>
      </c>
      <c r="B28" s="28">
        <v>29</v>
      </c>
      <c r="C28" s="29" t="s">
        <v>28</v>
      </c>
      <c r="D28" s="32">
        <f t="shared" si="0"/>
        <v>2.5</v>
      </c>
      <c r="E28" s="13">
        <f>'Yer Kabuğunun Yapısı'!B31</f>
        <v>2</v>
      </c>
      <c r="F28" s="13">
        <f>Besinler!B31</f>
        <v>3</v>
      </c>
      <c r="G28" s="13">
        <f>Kuvvet!B31</f>
        <v>2</v>
      </c>
      <c r="H28" s="33">
        <f t="shared" si="1"/>
        <v>2.3333333333333335</v>
      </c>
      <c r="I28" s="13">
        <f>Madde!B31</f>
        <v>3</v>
      </c>
      <c r="J28" s="13">
        <f>'Aydınlatma-Ses'!B31</f>
        <v>3</v>
      </c>
      <c r="K28" s="13">
        <f>' İnsan Çevre-Elektrik'!B31</f>
        <v>2</v>
      </c>
      <c r="L28" s="30">
        <f t="shared" si="2"/>
        <v>2.6666666666666665</v>
      </c>
    </row>
    <row r="29" spans="1:12" ht="20.399999999999999">
      <c r="A29" s="6">
        <v>28</v>
      </c>
      <c r="B29" s="28">
        <v>1515</v>
      </c>
      <c r="C29" s="29" t="s">
        <v>29</v>
      </c>
      <c r="D29" s="32">
        <f t="shared" si="0"/>
        <v>2.5</v>
      </c>
      <c r="E29" s="13">
        <f>'Yer Kabuğunun Yapısı'!B32</f>
        <v>2</v>
      </c>
      <c r="F29" s="13">
        <f>Besinler!B32</f>
        <v>3</v>
      </c>
      <c r="G29" s="13">
        <f>Kuvvet!B32</f>
        <v>2</v>
      </c>
      <c r="H29" s="33">
        <f t="shared" si="1"/>
        <v>2.3333333333333335</v>
      </c>
      <c r="I29" s="13">
        <f>Madde!B32</f>
        <v>3</v>
      </c>
      <c r="J29" s="13">
        <f>'Aydınlatma-Ses'!B32</f>
        <v>3</v>
      </c>
      <c r="K29" s="13">
        <f>' İnsan Çevre-Elektrik'!B32</f>
        <v>2</v>
      </c>
      <c r="L29" s="30">
        <f t="shared" si="2"/>
        <v>2.6666666666666665</v>
      </c>
    </row>
    <row r="30" spans="1:12" ht="20.399999999999999">
      <c r="A30" s="6">
        <v>29</v>
      </c>
      <c r="B30" s="28">
        <v>1517</v>
      </c>
      <c r="C30" s="29" t="s">
        <v>30</v>
      </c>
      <c r="D30" s="32">
        <f t="shared" si="0"/>
        <v>2.5</v>
      </c>
      <c r="E30" s="13">
        <f>'Yer Kabuğunun Yapısı'!B33</f>
        <v>2</v>
      </c>
      <c r="F30" s="13">
        <f>Besinler!B33</f>
        <v>3</v>
      </c>
      <c r="G30" s="13">
        <f>Kuvvet!B33</f>
        <v>2</v>
      </c>
      <c r="H30" s="33">
        <f t="shared" si="1"/>
        <v>2.3333333333333335</v>
      </c>
      <c r="I30" s="13">
        <f>Madde!B33</f>
        <v>3</v>
      </c>
      <c r="J30" s="13">
        <f>'Aydınlatma-Ses'!B33</f>
        <v>3</v>
      </c>
      <c r="K30" s="13">
        <f>' İnsan Çevre-Elektrik'!B33</f>
        <v>2</v>
      </c>
      <c r="L30" s="30">
        <f t="shared" si="2"/>
        <v>2.6666666666666665</v>
      </c>
    </row>
    <row r="31" spans="1:12" ht="20.399999999999999">
      <c r="A31" s="6">
        <v>30</v>
      </c>
      <c r="B31" s="28">
        <v>1400</v>
      </c>
      <c r="C31" s="29" t="s">
        <v>31</v>
      </c>
      <c r="D31" s="32">
        <f t="shared" si="0"/>
        <v>2.5</v>
      </c>
      <c r="E31" s="13">
        <f>'Yer Kabuğunun Yapısı'!B34</f>
        <v>2</v>
      </c>
      <c r="F31" s="13">
        <f>Besinler!B34</f>
        <v>3</v>
      </c>
      <c r="G31" s="13">
        <f>Kuvvet!B34</f>
        <v>2</v>
      </c>
      <c r="H31" s="33">
        <f t="shared" si="1"/>
        <v>2.3333333333333335</v>
      </c>
      <c r="I31" s="13">
        <f>Madde!B34</f>
        <v>3</v>
      </c>
      <c r="J31" s="13">
        <f>'Aydınlatma-Ses'!B34</f>
        <v>3</v>
      </c>
      <c r="K31" s="13">
        <f>' İnsan Çevre-Elektrik'!B34</f>
        <v>2</v>
      </c>
      <c r="L31" s="30">
        <f t="shared" si="2"/>
        <v>2.6666666666666665</v>
      </c>
    </row>
    <row r="32" spans="1:12" ht="20.399999999999999">
      <c r="A32" s="6">
        <v>31</v>
      </c>
      <c r="B32" s="28">
        <v>1192</v>
      </c>
      <c r="C32" s="29" t="s">
        <v>32</v>
      </c>
      <c r="D32" s="32">
        <f t="shared" si="0"/>
        <v>2.5</v>
      </c>
      <c r="E32" s="13">
        <f>'Yer Kabuğunun Yapısı'!B35</f>
        <v>2</v>
      </c>
      <c r="F32" s="13">
        <f>Besinler!B35</f>
        <v>3</v>
      </c>
      <c r="G32" s="13">
        <f>Kuvvet!B35</f>
        <v>2</v>
      </c>
      <c r="H32" s="33">
        <f t="shared" si="1"/>
        <v>2.3333333333333335</v>
      </c>
      <c r="I32" s="13">
        <f>Madde!B35</f>
        <v>3</v>
      </c>
      <c r="J32" s="13">
        <f>'Aydınlatma-Ses'!B35</f>
        <v>3</v>
      </c>
      <c r="K32" s="13">
        <f>' İnsan Çevre-Elektrik'!B35</f>
        <v>2</v>
      </c>
      <c r="L32" s="30">
        <f t="shared" si="2"/>
        <v>2.6666666666666665</v>
      </c>
    </row>
    <row r="33" spans="1:12" ht="20.399999999999999">
      <c r="A33" s="6">
        <v>32</v>
      </c>
      <c r="B33" s="28">
        <v>1195</v>
      </c>
      <c r="C33" s="29" t="s">
        <v>33</v>
      </c>
      <c r="D33" s="32">
        <f t="shared" si="0"/>
        <v>2.5</v>
      </c>
      <c r="E33" s="13">
        <f>'Yer Kabuğunun Yapısı'!B36</f>
        <v>2</v>
      </c>
      <c r="F33" s="13">
        <f>Besinler!B36</f>
        <v>3</v>
      </c>
      <c r="G33" s="13">
        <f>Kuvvet!B36</f>
        <v>2</v>
      </c>
      <c r="H33" s="33">
        <f t="shared" si="1"/>
        <v>2.3333333333333335</v>
      </c>
      <c r="I33" s="13">
        <f>Madde!B36</f>
        <v>3</v>
      </c>
      <c r="J33" s="13">
        <f>'Aydınlatma-Ses'!B36</f>
        <v>3</v>
      </c>
      <c r="K33" s="13">
        <f>' İnsan Çevre-Elektrik'!B36</f>
        <v>2</v>
      </c>
      <c r="L33" s="30">
        <f t="shared" si="2"/>
        <v>2.6666666666666665</v>
      </c>
    </row>
    <row r="34" spans="1:12" ht="20.399999999999999">
      <c r="A34" s="6">
        <v>33</v>
      </c>
      <c r="B34" s="28">
        <v>346</v>
      </c>
      <c r="C34" s="29" t="s">
        <v>34</v>
      </c>
      <c r="D34" s="32">
        <f t="shared" si="0"/>
        <v>2.5</v>
      </c>
      <c r="E34" s="13">
        <f>'Yer Kabuğunun Yapısı'!B37</f>
        <v>2</v>
      </c>
      <c r="F34" s="13">
        <f>Besinler!B37</f>
        <v>3</v>
      </c>
      <c r="G34" s="13">
        <f>Kuvvet!B37</f>
        <v>2</v>
      </c>
      <c r="H34" s="33">
        <f t="shared" si="1"/>
        <v>2.3333333333333335</v>
      </c>
      <c r="I34" s="13">
        <f>Madde!B37</f>
        <v>3</v>
      </c>
      <c r="J34" s="13">
        <f>'Aydınlatma-Ses'!B37</f>
        <v>3</v>
      </c>
      <c r="K34" s="13">
        <f>' İnsan Çevre-Elektrik'!B37</f>
        <v>2</v>
      </c>
      <c r="L34" s="30">
        <f t="shared" si="2"/>
        <v>2.6666666666666665</v>
      </c>
    </row>
    <row r="35" spans="1:12" ht="20.399999999999999">
      <c r="A35" s="6">
        <v>34</v>
      </c>
      <c r="B35" s="28">
        <v>353</v>
      </c>
      <c r="C35" s="29" t="s">
        <v>35</v>
      </c>
      <c r="D35" s="32">
        <f t="shared" si="0"/>
        <v>2.5</v>
      </c>
      <c r="E35" s="13">
        <f>'Yer Kabuğunun Yapısı'!B38</f>
        <v>2</v>
      </c>
      <c r="F35" s="13">
        <f>Besinler!B38</f>
        <v>3</v>
      </c>
      <c r="G35" s="13">
        <f>Kuvvet!B38</f>
        <v>2</v>
      </c>
      <c r="H35" s="33">
        <f t="shared" si="1"/>
        <v>2.3333333333333335</v>
      </c>
      <c r="I35" s="13">
        <f>Madde!B38</f>
        <v>3</v>
      </c>
      <c r="J35" s="13">
        <f>'Aydınlatma-Ses'!B38</f>
        <v>3</v>
      </c>
      <c r="K35" s="13">
        <f>' İnsan Çevre-Elektrik'!B38</f>
        <v>2</v>
      </c>
      <c r="L35" s="30">
        <f t="shared" si="2"/>
        <v>2.6666666666666665</v>
      </c>
    </row>
    <row r="36" spans="1:12" ht="20.399999999999999">
      <c r="A36" s="6">
        <v>35</v>
      </c>
      <c r="B36" s="28">
        <v>1212</v>
      </c>
      <c r="C36" s="29" t="s">
        <v>36</v>
      </c>
      <c r="D36" s="32">
        <f t="shared" si="0"/>
        <v>2.5</v>
      </c>
      <c r="E36" s="13">
        <f>'Yer Kabuğunun Yapısı'!B39</f>
        <v>2</v>
      </c>
      <c r="F36" s="13">
        <f>Besinler!B39</f>
        <v>3</v>
      </c>
      <c r="G36" s="13">
        <f>Kuvvet!B39</f>
        <v>2</v>
      </c>
      <c r="H36" s="33">
        <f t="shared" si="1"/>
        <v>2.3333333333333335</v>
      </c>
      <c r="I36" s="13">
        <f>Madde!B39</f>
        <v>3</v>
      </c>
      <c r="J36" s="13">
        <f>'Aydınlatma-Ses'!B39</f>
        <v>3</v>
      </c>
      <c r="K36" s="13">
        <f>' İnsan Çevre-Elektrik'!B39</f>
        <v>2</v>
      </c>
      <c r="L36" s="30">
        <f t="shared" si="2"/>
        <v>2.6666666666666665</v>
      </c>
    </row>
    <row r="37" spans="1:12" ht="20.399999999999999">
      <c r="A37" s="6">
        <v>36</v>
      </c>
      <c r="B37" s="28">
        <v>1633</v>
      </c>
      <c r="C37" s="29" t="s">
        <v>37</v>
      </c>
      <c r="D37" s="32">
        <f t="shared" si="0"/>
        <v>2.5</v>
      </c>
      <c r="E37" s="13">
        <f>'Yer Kabuğunun Yapısı'!B40</f>
        <v>2</v>
      </c>
      <c r="F37" s="13">
        <f>Besinler!B40</f>
        <v>3</v>
      </c>
      <c r="G37" s="13">
        <f>Kuvvet!B40</f>
        <v>2</v>
      </c>
      <c r="H37" s="33">
        <f t="shared" si="1"/>
        <v>2.3333333333333335</v>
      </c>
      <c r="I37" s="13">
        <f>Madde!B40</f>
        <v>3</v>
      </c>
      <c r="J37" s="13">
        <f>'Aydınlatma-Ses'!B40</f>
        <v>3</v>
      </c>
      <c r="K37" s="13">
        <f>' İnsan Çevre-Elektrik'!B40</f>
        <v>2</v>
      </c>
      <c r="L37" s="30">
        <f t="shared" si="2"/>
        <v>2.6666666666666665</v>
      </c>
    </row>
    <row r="38" spans="1:12" ht="20.399999999999999">
      <c r="A38" s="6">
        <v>37</v>
      </c>
      <c r="B38" s="28">
        <v>1646</v>
      </c>
      <c r="C38" s="29" t="s">
        <v>38</v>
      </c>
      <c r="D38" s="32">
        <f t="shared" si="0"/>
        <v>2.5</v>
      </c>
      <c r="E38" s="13">
        <f>'Yer Kabuğunun Yapısı'!B41</f>
        <v>2</v>
      </c>
      <c r="F38" s="13">
        <f>Besinler!B41</f>
        <v>3</v>
      </c>
      <c r="G38" s="13">
        <f>Kuvvet!B41</f>
        <v>2</v>
      </c>
      <c r="H38" s="33">
        <f t="shared" si="1"/>
        <v>2.3333333333333335</v>
      </c>
      <c r="I38" s="13">
        <f>Madde!B41</f>
        <v>3</v>
      </c>
      <c r="J38" s="13">
        <f>'Aydınlatma-Ses'!B41</f>
        <v>3</v>
      </c>
      <c r="K38" s="13">
        <f>' İnsan Çevre-Elektrik'!B41</f>
        <v>2</v>
      </c>
      <c r="L38" s="30">
        <f t="shared" si="2"/>
        <v>2.6666666666666665</v>
      </c>
    </row>
    <row r="39" spans="1:12" ht="20.399999999999999">
      <c r="A39" s="6">
        <v>38</v>
      </c>
      <c r="B39" s="28">
        <v>1223</v>
      </c>
      <c r="C39" s="29" t="s">
        <v>39</v>
      </c>
      <c r="D39" s="32">
        <f t="shared" si="0"/>
        <v>2.5</v>
      </c>
      <c r="E39" s="13">
        <f>'Yer Kabuğunun Yapısı'!B42</f>
        <v>2</v>
      </c>
      <c r="F39" s="13">
        <f>Besinler!B42</f>
        <v>3</v>
      </c>
      <c r="G39" s="13">
        <f>Kuvvet!B42</f>
        <v>2</v>
      </c>
      <c r="H39" s="33">
        <f t="shared" si="1"/>
        <v>2.3333333333333335</v>
      </c>
      <c r="I39" s="13">
        <f>Madde!B42</f>
        <v>3</v>
      </c>
      <c r="J39" s="13">
        <f>'Aydınlatma-Ses'!B42</f>
        <v>3</v>
      </c>
      <c r="K39" s="13">
        <f>' İnsan Çevre-Elektrik'!B42</f>
        <v>2</v>
      </c>
      <c r="L39" s="30">
        <f t="shared" si="2"/>
        <v>2.6666666666666665</v>
      </c>
    </row>
    <row r="40" spans="1:12" ht="20.399999999999999">
      <c r="A40" s="6">
        <v>39</v>
      </c>
      <c r="B40" s="28">
        <v>31</v>
      </c>
      <c r="C40" s="29" t="s">
        <v>40</v>
      </c>
      <c r="D40" s="32">
        <f t="shared" si="0"/>
        <v>2.5</v>
      </c>
      <c r="E40" s="13">
        <f>'Yer Kabuğunun Yapısı'!B43</f>
        <v>2</v>
      </c>
      <c r="F40" s="13">
        <f>Besinler!B43</f>
        <v>3</v>
      </c>
      <c r="G40" s="13">
        <f>Kuvvet!B43</f>
        <v>2</v>
      </c>
      <c r="H40" s="33">
        <f t="shared" si="1"/>
        <v>2.3333333333333335</v>
      </c>
      <c r="I40" s="13">
        <f>Madde!B43</f>
        <v>3</v>
      </c>
      <c r="J40" s="13">
        <f>'Aydınlatma-Ses'!B43</f>
        <v>3</v>
      </c>
      <c r="K40" s="13">
        <f>' İnsan Çevre-Elektrik'!B43</f>
        <v>2</v>
      </c>
      <c r="L40" s="30">
        <f t="shared" si="2"/>
        <v>2.6666666666666665</v>
      </c>
    </row>
    <row r="41" spans="1:12" ht="20.399999999999999">
      <c r="A41" s="6">
        <v>40</v>
      </c>
      <c r="B41" s="28">
        <v>1486</v>
      </c>
      <c r="C41" s="29" t="s">
        <v>41</v>
      </c>
      <c r="D41" s="32">
        <f t="shared" si="0"/>
        <v>2.5</v>
      </c>
      <c r="E41" s="13">
        <f>'Yer Kabuğunun Yapısı'!B44</f>
        <v>2</v>
      </c>
      <c r="F41" s="13">
        <f>Besinler!B44</f>
        <v>3</v>
      </c>
      <c r="G41" s="13">
        <f>Kuvvet!B44</f>
        <v>2</v>
      </c>
      <c r="H41" s="33">
        <f t="shared" si="1"/>
        <v>2.3333333333333335</v>
      </c>
      <c r="I41" s="13">
        <f>Madde!B44</f>
        <v>3</v>
      </c>
      <c r="J41" s="13">
        <f>'Aydınlatma-Ses'!B44</f>
        <v>3</v>
      </c>
      <c r="K41" s="13">
        <f>' İnsan Çevre-Elektrik'!B44</f>
        <v>2</v>
      </c>
      <c r="L41" s="30">
        <f t="shared" si="2"/>
        <v>2.6666666666666665</v>
      </c>
    </row>
    <row r="42" spans="1:12" ht="20.399999999999999">
      <c r="A42" s="6">
        <v>41</v>
      </c>
      <c r="B42" s="28">
        <v>1956</v>
      </c>
      <c r="C42" s="29" t="s">
        <v>42</v>
      </c>
      <c r="D42" s="32">
        <f t="shared" si="0"/>
        <v>2.5</v>
      </c>
      <c r="E42" s="13">
        <f>'Yer Kabuğunun Yapısı'!B45</f>
        <v>2</v>
      </c>
      <c r="F42" s="13">
        <f>Besinler!B45</f>
        <v>3</v>
      </c>
      <c r="G42" s="13">
        <f>Kuvvet!B45</f>
        <v>2</v>
      </c>
      <c r="H42" s="33">
        <f t="shared" si="1"/>
        <v>2.3333333333333335</v>
      </c>
      <c r="I42" s="13">
        <f>Madde!B45</f>
        <v>3</v>
      </c>
      <c r="J42" s="13">
        <f>'Aydınlatma-Ses'!B45</f>
        <v>3</v>
      </c>
      <c r="K42" s="13">
        <f>' İnsan Çevre-Elektrik'!B45</f>
        <v>2</v>
      </c>
      <c r="L42" s="30">
        <f t="shared" si="2"/>
        <v>2.6666666666666665</v>
      </c>
    </row>
    <row r="43" spans="1:12" ht="20.399999999999999">
      <c r="A43" s="6">
        <v>42</v>
      </c>
      <c r="B43" s="28">
        <v>612</v>
      </c>
      <c r="C43" s="29" t="s">
        <v>43</v>
      </c>
      <c r="D43" s="32">
        <f t="shared" si="0"/>
        <v>2.5</v>
      </c>
      <c r="E43" s="13">
        <f>'Yer Kabuğunun Yapısı'!B46</f>
        <v>2</v>
      </c>
      <c r="F43" s="13">
        <f>Besinler!B46</f>
        <v>3</v>
      </c>
      <c r="G43" s="13">
        <f>Kuvvet!B46</f>
        <v>2</v>
      </c>
      <c r="H43" s="33">
        <f t="shared" si="1"/>
        <v>2.3333333333333335</v>
      </c>
      <c r="I43" s="13">
        <f>Madde!B46</f>
        <v>3</v>
      </c>
      <c r="J43" s="13">
        <f>'Aydınlatma-Ses'!B46</f>
        <v>3</v>
      </c>
      <c r="K43" s="13">
        <f>' İnsan Çevre-Elektrik'!B46</f>
        <v>2</v>
      </c>
      <c r="L43" s="30">
        <f t="shared" si="2"/>
        <v>2.6666666666666665</v>
      </c>
    </row>
    <row r="44" spans="1:12" ht="20.399999999999999">
      <c r="A44" s="6">
        <v>43</v>
      </c>
      <c r="B44" s="28">
        <v>308</v>
      </c>
      <c r="C44" s="29" t="s">
        <v>44</v>
      </c>
      <c r="D44" s="32">
        <f t="shared" si="0"/>
        <v>2.5</v>
      </c>
      <c r="E44" s="13">
        <f>'Yer Kabuğunun Yapısı'!B47</f>
        <v>2</v>
      </c>
      <c r="F44" s="13">
        <f>Besinler!B47</f>
        <v>3</v>
      </c>
      <c r="G44" s="13">
        <f>Kuvvet!B47</f>
        <v>2</v>
      </c>
      <c r="H44" s="33">
        <f t="shared" si="1"/>
        <v>2.3333333333333335</v>
      </c>
      <c r="I44" s="13">
        <f>Madde!B47</f>
        <v>3</v>
      </c>
      <c r="J44" s="13">
        <f>'Aydınlatma-Ses'!B47</f>
        <v>3</v>
      </c>
      <c r="K44" s="13">
        <f>' İnsan Çevre-Elektrik'!B47</f>
        <v>2</v>
      </c>
      <c r="L44" s="30">
        <f t="shared" si="2"/>
        <v>2.6666666666666665</v>
      </c>
    </row>
    <row r="45" spans="1:12" ht="20.399999999999999">
      <c r="A45" s="6">
        <v>44</v>
      </c>
      <c r="B45" s="28">
        <v>372</v>
      </c>
      <c r="C45" s="29" t="s">
        <v>45</v>
      </c>
      <c r="D45" s="32">
        <f t="shared" si="0"/>
        <v>2.5</v>
      </c>
      <c r="E45" s="13">
        <f>'Yer Kabuğunun Yapısı'!B48</f>
        <v>2</v>
      </c>
      <c r="F45" s="13">
        <f>Besinler!B48</f>
        <v>3</v>
      </c>
      <c r="G45" s="13">
        <f>Kuvvet!B48</f>
        <v>2</v>
      </c>
      <c r="H45" s="33">
        <f t="shared" si="1"/>
        <v>2.3333333333333335</v>
      </c>
      <c r="I45" s="13">
        <f>Madde!B48</f>
        <v>3</v>
      </c>
      <c r="J45" s="13">
        <f>'Aydınlatma-Ses'!B48</f>
        <v>3</v>
      </c>
      <c r="K45" s="13">
        <f>' İnsan Çevre-Elektrik'!B48</f>
        <v>2</v>
      </c>
      <c r="L45" s="30">
        <f t="shared" si="2"/>
        <v>2.6666666666666665</v>
      </c>
    </row>
    <row r="46" spans="1:12" ht="20.399999999999999">
      <c r="A46" s="12">
        <v>45</v>
      </c>
      <c r="B46" s="28">
        <v>372</v>
      </c>
      <c r="C46" s="29" t="s">
        <v>45</v>
      </c>
      <c r="D46" s="32">
        <f t="shared" si="0"/>
        <v>2.5</v>
      </c>
      <c r="E46" s="13">
        <f>'Yer Kabuğunun Yapısı'!B49</f>
        <v>2</v>
      </c>
      <c r="F46" s="13">
        <f>Besinler!B49</f>
        <v>3</v>
      </c>
      <c r="G46" s="13">
        <f>Kuvvet!B49</f>
        <v>2</v>
      </c>
      <c r="H46" s="33">
        <f t="shared" si="1"/>
        <v>2.3333333333333335</v>
      </c>
      <c r="I46" s="13">
        <f>Madde!B49</f>
        <v>3</v>
      </c>
      <c r="J46" s="13">
        <f>'Aydınlatma-Ses'!B49</f>
        <v>3</v>
      </c>
      <c r="K46" s="13">
        <f>' İnsan Çevre-Elektrik'!B49</f>
        <v>2</v>
      </c>
      <c r="L46" s="30">
        <f t="shared" si="2"/>
        <v>2.6666666666666665</v>
      </c>
    </row>
    <row r="47" spans="1:12" ht="20.399999999999999">
      <c r="A47" s="12">
        <v>46</v>
      </c>
      <c r="B47" s="28">
        <v>372</v>
      </c>
      <c r="C47" s="29" t="s">
        <v>50</v>
      </c>
      <c r="D47" s="32">
        <f t="shared" si="0"/>
        <v>2.5</v>
      </c>
      <c r="E47" s="13">
        <f>'Yer Kabuğunun Yapısı'!B50</f>
        <v>2</v>
      </c>
      <c r="F47" s="13">
        <f>Besinler!B50</f>
        <v>3</v>
      </c>
      <c r="G47" s="13">
        <f>Kuvvet!B50</f>
        <v>2</v>
      </c>
      <c r="H47" s="33">
        <f t="shared" si="1"/>
        <v>2.3333333333333335</v>
      </c>
      <c r="I47" s="13">
        <f>Madde!B50</f>
        <v>3</v>
      </c>
      <c r="J47" s="13">
        <f>'Aydınlatma-Ses'!B50</f>
        <v>3</v>
      </c>
      <c r="K47" s="13">
        <f>' İnsan Çevre-Elektrik'!B50</f>
        <v>2</v>
      </c>
      <c r="L47" s="30">
        <f t="shared" si="2"/>
        <v>2.6666666666666665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5"/>
  <sheetViews>
    <sheetView view="pageBreakPreview" zoomScale="60" zoomScaleNormal="100" workbookViewId="0">
      <pane ySplit="4" topLeftCell="A5" activePane="bottomLeft" state="frozen"/>
      <selection pane="bottomLeft" activeCell="A51" sqref="A51:XFD5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.6640625" style="8" bestFit="1" customWidth="1"/>
    <col min="9" max="12" width="4" style="3" customWidth="1"/>
    <col min="13" max="16384" width="9.21875" style="3"/>
  </cols>
  <sheetData>
    <row r="1" spans="1:8" ht="18">
      <c r="A1" s="36" t="s">
        <v>49</v>
      </c>
      <c r="B1" s="37"/>
      <c r="C1" s="37"/>
      <c r="D1" s="37"/>
      <c r="E1" s="37"/>
      <c r="F1" s="37"/>
      <c r="G1" s="14"/>
      <c r="H1" s="14"/>
    </row>
    <row r="2" spans="1:8" ht="23.55" customHeight="1" thickBot="1">
      <c r="A2" s="36" t="s">
        <v>66</v>
      </c>
      <c r="B2" s="37"/>
      <c r="C2" s="37"/>
      <c r="D2" s="37"/>
      <c r="E2" s="37"/>
      <c r="F2" s="37"/>
      <c r="G2" s="38"/>
      <c r="H2" s="38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55</v>
      </c>
      <c r="E4" s="26" t="s">
        <v>56</v>
      </c>
      <c r="F4" s="26" t="s">
        <v>57</v>
      </c>
      <c r="G4" s="26" t="s">
        <v>58</v>
      </c>
      <c r="H4" s="26" t="s">
        <v>59</v>
      </c>
    </row>
    <row r="5" spans="1:8" s="4" customFormat="1" ht="25.05" customHeight="1" thickBot="1">
      <c r="A5" s="21" t="str">
        <f>'Sınıf Listesi'!C2</f>
        <v>ALPER ATLIK</v>
      </c>
      <c r="B5" s="22">
        <f t="shared" ref="B5:B50" si="0">ROUND(AVERAGE(D5:H5),0)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27">
        <v>4</v>
      </c>
      <c r="E10" s="27">
        <v>3</v>
      </c>
      <c r="F10" s="27">
        <v>2</v>
      </c>
      <c r="G10" s="27">
        <v>1</v>
      </c>
      <c r="H10" s="27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27">
        <v>4</v>
      </c>
      <c r="E11" s="27">
        <v>3</v>
      </c>
      <c r="F11" s="27">
        <v>2</v>
      </c>
      <c r="G11" s="27">
        <v>1</v>
      </c>
      <c r="H11" s="27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27">
        <v>4</v>
      </c>
      <c r="E12" s="27">
        <v>3</v>
      </c>
      <c r="F12" s="27">
        <v>2</v>
      </c>
      <c r="G12" s="27">
        <v>1</v>
      </c>
      <c r="H12" s="27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27">
        <v>4</v>
      </c>
      <c r="E13" s="27">
        <v>3</v>
      </c>
      <c r="F13" s="27">
        <v>2</v>
      </c>
      <c r="G13" s="27">
        <v>1</v>
      </c>
      <c r="H13" s="27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27">
        <v>4</v>
      </c>
      <c r="E14" s="27">
        <v>3</v>
      </c>
      <c r="F14" s="27">
        <v>2</v>
      </c>
      <c r="G14" s="27">
        <v>1</v>
      </c>
      <c r="H14" s="27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27">
        <v>4</v>
      </c>
      <c r="E15" s="27">
        <v>3</v>
      </c>
      <c r="F15" s="27">
        <v>2</v>
      </c>
      <c r="G15" s="27">
        <v>1</v>
      </c>
      <c r="H15" s="27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27">
        <v>4</v>
      </c>
      <c r="E16" s="27">
        <v>3</v>
      </c>
      <c r="F16" s="27">
        <v>2</v>
      </c>
      <c r="G16" s="27">
        <v>1</v>
      </c>
      <c r="H16" s="27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27">
        <v>4</v>
      </c>
      <c r="E17" s="27">
        <v>3</v>
      </c>
      <c r="F17" s="27">
        <v>2</v>
      </c>
      <c r="G17" s="27">
        <v>1</v>
      </c>
      <c r="H17" s="27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27">
        <v>4</v>
      </c>
      <c r="E18" s="27">
        <v>3</v>
      </c>
      <c r="F18" s="27">
        <v>2</v>
      </c>
      <c r="G18" s="27">
        <v>1</v>
      </c>
      <c r="H18" s="27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27">
        <v>4</v>
      </c>
      <c r="E19" s="27">
        <v>3</v>
      </c>
      <c r="F19" s="27">
        <v>2</v>
      </c>
      <c r="G19" s="27">
        <v>1</v>
      </c>
      <c r="H19" s="27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27">
        <v>4</v>
      </c>
      <c r="E20" s="27">
        <v>3</v>
      </c>
      <c r="F20" s="27">
        <v>2</v>
      </c>
      <c r="G20" s="27">
        <v>1</v>
      </c>
      <c r="H20" s="27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27">
        <v>4</v>
      </c>
      <c r="E21" s="27">
        <v>3</v>
      </c>
      <c r="F21" s="27">
        <v>2</v>
      </c>
      <c r="G21" s="27">
        <v>1</v>
      </c>
      <c r="H21" s="27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27">
        <v>4</v>
      </c>
      <c r="E22" s="27">
        <v>3</v>
      </c>
      <c r="F22" s="27">
        <v>2</v>
      </c>
      <c r="G22" s="27">
        <v>1</v>
      </c>
      <c r="H22" s="27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27">
        <v>4</v>
      </c>
      <c r="E23" s="27">
        <v>3</v>
      </c>
      <c r="F23" s="27">
        <v>2</v>
      </c>
      <c r="G23" s="27">
        <v>1</v>
      </c>
      <c r="H23" s="27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27">
        <v>4</v>
      </c>
      <c r="E24" s="27">
        <v>3</v>
      </c>
      <c r="F24" s="27">
        <v>2</v>
      </c>
      <c r="G24" s="27">
        <v>1</v>
      </c>
      <c r="H24" s="27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27">
        <v>4</v>
      </c>
      <c r="E25" s="27">
        <v>3</v>
      </c>
      <c r="F25" s="27">
        <v>2</v>
      </c>
      <c r="G25" s="27">
        <v>1</v>
      </c>
      <c r="H25" s="27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27">
        <v>4</v>
      </c>
      <c r="E26" s="27">
        <v>3</v>
      </c>
      <c r="F26" s="27">
        <v>2</v>
      </c>
      <c r="G26" s="27">
        <v>1</v>
      </c>
      <c r="H26" s="27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27">
        <v>4</v>
      </c>
      <c r="E27" s="27">
        <v>3</v>
      </c>
      <c r="F27" s="27">
        <v>2</v>
      </c>
      <c r="G27" s="27">
        <v>1</v>
      </c>
      <c r="H27" s="27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27">
        <v>4</v>
      </c>
      <c r="E28" s="27">
        <v>3</v>
      </c>
      <c r="F28" s="27">
        <v>2</v>
      </c>
      <c r="G28" s="27">
        <v>1</v>
      </c>
      <c r="H28" s="27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27">
        <v>4</v>
      </c>
      <c r="E29" s="27">
        <v>3</v>
      </c>
      <c r="F29" s="27">
        <v>2</v>
      </c>
      <c r="G29" s="27">
        <v>1</v>
      </c>
      <c r="H29" s="27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27">
        <v>4</v>
      </c>
      <c r="E30" s="27">
        <v>3</v>
      </c>
      <c r="F30" s="27">
        <v>2</v>
      </c>
      <c r="G30" s="27">
        <v>1</v>
      </c>
      <c r="H30" s="27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27">
        <v>4</v>
      </c>
      <c r="E31" s="27">
        <v>3</v>
      </c>
      <c r="F31" s="27">
        <v>2</v>
      </c>
      <c r="G31" s="27">
        <v>1</v>
      </c>
      <c r="H31" s="27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27">
        <v>4</v>
      </c>
      <c r="E32" s="27">
        <v>3</v>
      </c>
      <c r="F32" s="27">
        <v>2</v>
      </c>
      <c r="G32" s="27">
        <v>1</v>
      </c>
      <c r="H32" s="27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27">
        <v>4</v>
      </c>
      <c r="E33" s="27">
        <v>3</v>
      </c>
      <c r="F33" s="27">
        <v>2</v>
      </c>
      <c r="G33" s="27">
        <v>1</v>
      </c>
      <c r="H33" s="27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27">
        <v>4</v>
      </c>
      <c r="E34" s="27">
        <v>3</v>
      </c>
      <c r="F34" s="27">
        <v>2</v>
      </c>
      <c r="G34" s="27">
        <v>1</v>
      </c>
      <c r="H34" s="27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27">
        <v>4</v>
      </c>
      <c r="E35" s="27">
        <v>3</v>
      </c>
      <c r="F35" s="27">
        <v>2</v>
      </c>
      <c r="G35" s="27">
        <v>1</v>
      </c>
      <c r="H35" s="27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27">
        <v>4</v>
      </c>
      <c r="E36" s="27">
        <v>3</v>
      </c>
      <c r="F36" s="27">
        <v>2</v>
      </c>
      <c r="G36" s="27">
        <v>1</v>
      </c>
      <c r="H36" s="27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27">
        <v>4</v>
      </c>
      <c r="E37" s="27">
        <v>3</v>
      </c>
      <c r="F37" s="27">
        <v>2</v>
      </c>
      <c r="G37" s="27">
        <v>1</v>
      </c>
      <c r="H37" s="27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27">
        <v>4</v>
      </c>
      <c r="E38" s="27">
        <v>3</v>
      </c>
      <c r="F38" s="27">
        <v>2</v>
      </c>
      <c r="G38" s="27">
        <v>1</v>
      </c>
      <c r="H38" s="27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27">
        <v>4</v>
      </c>
      <c r="E39" s="27">
        <v>3</v>
      </c>
      <c r="F39" s="27">
        <v>2</v>
      </c>
      <c r="G39" s="27">
        <v>1</v>
      </c>
      <c r="H39" s="27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27">
        <v>4</v>
      </c>
      <c r="E40" s="27">
        <v>3</v>
      </c>
      <c r="F40" s="27">
        <v>2</v>
      </c>
      <c r="G40" s="27">
        <v>1</v>
      </c>
      <c r="H40" s="27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27">
        <v>4</v>
      </c>
      <c r="E41" s="27">
        <v>3</v>
      </c>
      <c r="F41" s="27">
        <v>2</v>
      </c>
      <c r="G41" s="27">
        <v>1</v>
      </c>
      <c r="H41" s="27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27">
        <v>4</v>
      </c>
      <c r="E42" s="27">
        <v>3</v>
      </c>
      <c r="F42" s="27">
        <v>2</v>
      </c>
      <c r="G42" s="27">
        <v>1</v>
      </c>
      <c r="H42" s="27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27">
        <v>4</v>
      </c>
      <c r="E43" s="27">
        <v>3</v>
      </c>
      <c r="F43" s="27">
        <v>2</v>
      </c>
      <c r="G43" s="27">
        <v>1</v>
      </c>
      <c r="H43" s="27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27">
        <v>4</v>
      </c>
      <c r="E44" s="27">
        <v>3</v>
      </c>
      <c r="F44" s="27">
        <v>2</v>
      </c>
      <c r="G44" s="27">
        <v>1</v>
      </c>
      <c r="H44" s="27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27">
        <v>4</v>
      </c>
      <c r="E45" s="27">
        <v>3</v>
      </c>
      <c r="F45" s="27">
        <v>2</v>
      </c>
      <c r="G45" s="27">
        <v>1</v>
      </c>
      <c r="H45" s="27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27">
        <v>4</v>
      </c>
      <c r="E46" s="27">
        <v>3</v>
      </c>
      <c r="F46" s="27">
        <v>2</v>
      </c>
      <c r="G46" s="27">
        <v>1</v>
      </c>
      <c r="H46" s="27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27">
        <v>4</v>
      </c>
      <c r="E47" s="27">
        <v>3</v>
      </c>
      <c r="F47" s="27">
        <v>2</v>
      </c>
      <c r="G47" s="27">
        <v>1</v>
      </c>
      <c r="H47" s="27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27">
        <v>4</v>
      </c>
      <c r="E48" s="27">
        <v>3</v>
      </c>
      <c r="F48" s="27">
        <v>2</v>
      </c>
      <c r="G48" s="27">
        <v>1</v>
      </c>
      <c r="H48" s="27">
        <v>1</v>
      </c>
    </row>
    <row r="49" spans="1:12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27">
        <v>4</v>
      </c>
      <c r="E49" s="27">
        <v>3</v>
      </c>
      <c r="F49" s="27">
        <v>2</v>
      </c>
      <c r="G49" s="27">
        <v>1</v>
      </c>
      <c r="H49" s="27">
        <v>1</v>
      </c>
    </row>
    <row r="50" spans="1:12" s="4" customFormat="1" ht="25.05" customHeigh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27">
        <v>4</v>
      </c>
      <c r="E50" s="27">
        <v>3</v>
      </c>
      <c r="F50" s="27">
        <v>2</v>
      </c>
      <c r="G50" s="27">
        <v>1</v>
      </c>
      <c r="H50" s="27">
        <v>1</v>
      </c>
    </row>
    <row r="51" spans="1:12">
      <c r="A51" s="10"/>
      <c r="B51" s="10"/>
      <c r="C51" s="10"/>
      <c r="D51" s="10"/>
      <c r="E51" s="10"/>
      <c r="F51" s="10"/>
      <c r="G51" s="10"/>
      <c r="H51" s="10"/>
    </row>
    <row r="52" spans="1:12">
      <c r="A52" s="10"/>
      <c r="B52" s="10"/>
      <c r="C52" s="10"/>
      <c r="D52" s="10"/>
      <c r="E52" s="10"/>
      <c r="F52" s="10"/>
      <c r="G52" s="10"/>
      <c r="H52" s="10"/>
    </row>
    <row r="53" spans="1:12">
      <c r="A53" s="10"/>
      <c r="B53" s="10"/>
      <c r="C53" s="10"/>
      <c r="D53" s="10"/>
      <c r="E53" s="10"/>
      <c r="F53" s="10"/>
      <c r="G53" s="10"/>
      <c r="H53" s="10"/>
    </row>
    <row r="54" spans="1:12">
      <c r="A54" s="10"/>
      <c r="B54" s="10"/>
      <c r="C54" s="10"/>
      <c r="D54" s="10"/>
      <c r="E54" s="10"/>
      <c r="F54" s="10"/>
      <c r="G54" s="10"/>
      <c r="H54" s="10"/>
    </row>
    <row r="55" spans="1:12">
      <c r="A55" s="10"/>
      <c r="B55" s="10"/>
      <c r="C55" s="10"/>
      <c r="D55" s="10"/>
      <c r="E55" s="10"/>
      <c r="F55" s="10"/>
      <c r="G55" s="10"/>
      <c r="H55" s="10"/>
    </row>
    <row r="56" spans="1:12">
      <c r="A56" s="10"/>
      <c r="B56" s="10"/>
      <c r="C56" s="10"/>
      <c r="D56" s="10"/>
      <c r="E56" s="10"/>
      <c r="F56" s="10"/>
      <c r="G56" s="10"/>
      <c r="H56" s="10"/>
    </row>
    <row r="57" spans="1:12">
      <c r="A57" s="10"/>
      <c r="B57" s="10"/>
      <c r="C57" s="10"/>
      <c r="D57" s="10"/>
      <c r="E57" s="10"/>
      <c r="F57" s="10"/>
      <c r="G57" s="10"/>
      <c r="H57" s="10"/>
    </row>
    <row r="58" spans="1:12" ht="12.75" customHeight="1">
      <c r="A58" s="10"/>
      <c r="B58" s="10"/>
      <c r="C58" s="10"/>
      <c r="D58" s="10"/>
      <c r="E58" s="10"/>
      <c r="F58" s="10"/>
      <c r="G58" s="10"/>
      <c r="H58" s="10"/>
    </row>
    <row r="59" spans="1:12">
      <c r="A59" s="10"/>
      <c r="B59" s="10"/>
      <c r="C59" s="10"/>
      <c r="D59" s="10"/>
      <c r="E59" s="10"/>
      <c r="F59" s="10"/>
      <c r="G59" s="10"/>
      <c r="H59" s="10"/>
    </row>
    <row r="60" spans="1:12">
      <c r="A60" s="10"/>
      <c r="B60" s="10"/>
      <c r="C60" s="10"/>
      <c r="D60" s="10"/>
      <c r="E60" s="10"/>
      <c r="F60" s="10"/>
      <c r="G60" s="10"/>
      <c r="H60" s="10"/>
    </row>
    <row r="61" spans="1:12">
      <c r="A61" s="10"/>
      <c r="B61" s="10"/>
      <c r="C61" s="10"/>
      <c r="D61" s="10"/>
      <c r="E61" s="10"/>
      <c r="F61" s="10"/>
      <c r="G61" s="10"/>
      <c r="H61" s="10"/>
    </row>
    <row r="62" spans="1:12">
      <c r="A62" s="10"/>
      <c r="B62" s="10"/>
      <c r="C62" s="10"/>
      <c r="D62" s="10"/>
      <c r="E62" s="10"/>
      <c r="F62" s="10"/>
      <c r="G62" s="10"/>
      <c r="H62" s="10"/>
    </row>
    <row r="63" spans="1:12" s="9" customFormat="1" ht="16.2">
      <c r="A63" s="10"/>
      <c r="B63" s="10"/>
      <c r="C63" s="10"/>
      <c r="D63" s="10"/>
      <c r="E63" s="10"/>
      <c r="F63" s="10"/>
      <c r="G63" s="10"/>
      <c r="H63" s="10"/>
      <c r="I63" s="3"/>
      <c r="J63" s="3"/>
      <c r="K63" s="3"/>
      <c r="L63" s="3"/>
    </row>
    <row r="64" spans="1:12" s="9" customFormat="1" ht="16.2">
      <c r="A64" s="10"/>
      <c r="B64" s="10"/>
      <c r="C64" s="10"/>
      <c r="D64" s="10"/>
      <c r="E64" s="10"/>
      <c r="F64" s="10"/>
      <c r="G64" s="10"/>
      <c r="H64" s="10"/>
      <c r="I64" s="3"/>
      <c r="J64" s="3"/>
      <c r="K64" s="3"/>
      <c r="L64" s="3"/>
    </row>
    <row r="65" spans="1:12" s="9" customFormat="1" ht="16.2">
      <c r="A65" s="10"/>
      <c r="B65" s="10"/>
      <c r="C65" s="10"/>
      <c r="D65" s="10"/>
      <c r="E65" s="10"/>
      <c r="F65" s="10"/>
      <c r="G65" s="10"/>
      <c r="H65" s="10"/>
      <c r="I65" s="3"/>
      <c r="J65" s="3"/>
      <c r="K65" s="3"/>
      <c r="L65" s="3"/>
    </row>
  </sheetData>
  <protectedRanges>
    <protectedRange sqref="A5:C50" name="Aralık1_3_1"/>
    <protectedRange sqref="D4:H4" name="Aralık1_3_1_1_1"/>
  </protectedRanges>
  <mergeCells count="3">
    <mergeCell ref="A1:F1"/>
    <mergeCell ref="A2:F2"/>
    <mergeCell ref="G2:H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5"/>
  <sheetViews>
    <sheetView view="pageBreakPreview" zoomScale="60" zoomScaleNormal="100" workbookViewId="0">
      <pane ySplit="4" topLeftCell="A5" activePane="bottomLeft" state="frozen"/>
      <selection pane="bottomLeft" activeCell="A51" sqref="A51:XFD5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4" style="3" customWidth="1"/>
    <col min="10" max="16384" width="9.21875" style="3"/>
  </cols>
  <sheetData>
    <row r="1" spans="1:9" ht="18">
      <c r="A1" s="36" t="s">
        <v>49</v>
      </c>
      <c r="B1" s="37"/>
      <c r="C1" s="37"/>
      <c r="D1" s="37"/>
      <c r="E1" s="37"/>
      <c r="F1" s="37"/>
      <c r="G1" s="14"/>
    </row>
    <row r="2" spans="1:9" ht="23.55" customHeight="1" thickBot="1">
      <c r="A2" s="36" t="s">
        <v>66</v>
      </c>
      <c r="B2" s="37"/>
      <c r="C2" s="37"/>
      <c r="D2" s="37"/>
      <c r="E2" s="37"/>
      <c r="F2" s="37"/>
      <c r="G2" s="15"/>
    </row>
    <row r="3" spans="1:9" s="1" customFormat="1" ht="20.25" customHeight="1" thickBot="1">
      <c r="A3" s="16"/>
      <c r="B3" s="17"/>
      <c r="C3" s="17"/>
      <c r="D3" s="18">
        <v>1</v>
      </c>
      <c r="E3" s="19">
        <v>2</v>
      </c>
      <c r="F3" s="18">
        <v>3</v>
      </c>
      <c r="G3" s="19">
        <v>4</v>
      </c>
      <c r="H3" s="18">
        <v>5</v>
      </c>
      <c r="I3" s="19">
        <v>6</v>
      </c>
    </row>
    <row r="4" spans="1:9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60</v>
      </c>
      <c r="E4" s="25" t="s">
        <v>61</v>
      </c>
      <c r="F4" s="25" t="s">
        <v>62</v>
      </c>
      <c r="G4" s="25" t="s">
        <v>63</v>
      </c>
      <c r="H4" s="25" t="s">
        <v>64</v>
      </c>
      <c r="I4" s="25" t="s">
        <v>65</v>
      </c>
    </row>
    <row r="5" spans="1:9" s="4" customFormat="1" ht="25.05" customHeight="1" thickBot="1">
      <c r="A5" s="21" t="str">
        <f>'Sınıf Listesi'!C2</f>
        <v>ALPER ATLIK</v>
      </c>
      <c r="B5" s="22">
        <f t="shared" ref="B5:B50" si="0">ROUND(AVERAGE(D5:G5),0)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  <c r="I5" s="27">
        <v>4</v>
      </c>
    </row>
    <row r="6" spans="1:9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  <c r="I6" s="27">
        <v>3</v>
      </c>
    </row>
    <row r="7" spans="1:9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  <c r="I7" s="27">
        <v>2</v>
      </c>
    </row>
    <row r="8" spans="1:9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  <c r="I8" s="27">
        <v>1</v>
      </c>
    </row>
    <row r="9" spans="1:9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  <c r="I9" s="27">
        <v>1</v>
      </c>
    </row>
    <row r="10" spans="1:9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27">
        <v>4</v>
      </c>
      <c r="E10" s="27">
        <v>3</v>
      </c>
      <c r="F10" s="27">
        <v>2</v>
      </c>
      <c r="G10" s="27">
        <v>1</v>
      </c>
      <c r="H10" s="27">
        <v>3</v>
      </c>
      <c r="I10" s="27">
        <v>4</v>
      </c>
    </row>
    <row r="11" spans="1:9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27">
        <v>4</v>
      </c>
      <c r="E11" s="27">
        <v>3</v>
      </c>
      <c r="F11" s="27">
        <v>2</v>
      </c>
      <c r="G11" s="27">
        <v>1</v>
      </c>
      <c r="H11" s="27">
        <v>3</v>
      </c>
      <c r="I11" s="27">
        <v>4</v>
      </c>
    </row>
    <row r="12" spans="1:9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27">
        <v>4</v>
      </c>
      <c r="E12" s="27">
        <v>3</v>
      </c>
      <c r="F12" s="27">
        <v>2</v>
      </c>
      <c r="G12" s="27">
        <v>1</v>
      </c>
      <c r="H12" s="27">
        <v>3</v>
      </c>
      <c r="I12" s="27">
        <v>4</v>
      </c>
    </row>
    <row r="13" spans="1:9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27">
        <v>4</v>
      </c>
      <c r="E13" s="27">
        <v>3</v>
      </c>
      <c r="F13" s="27">
        <v>2</v>
      </c>
      <c r="G13" s="27">
        <v>1</v>
      </c>
      <c r="H13" s="27">
        <v>3</v>
      </c>
      <c r="I13" s="27">
        <v>4</v>
      </c>
    </row>
    <row r="14" spans="1:9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27">
        <v>4</v>
      </c>
      <c r="E14" s="27">
        <v>3</v>
      </c>
      <c r="F14" s="27">
        <v>2</v>
      </c>
      <c r="G14" s="27">
        <v>1</v>
      </c>
      <c r="H14" s="27">
        <v>3</v>
      </c>
      <c r="I14" s="27">
        <v>4</v>
      </c>
    </row>
    <row r="15" spans="1:9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27">
        <v>4</v>
      </c>
      <c r="E15" s="27">
        <v>3</v>
      </c>
      <c r="F15" s="27">
        <v>2</v>
      </c>
      <c r="G15" s="27">
        <v>1</v>
      </c>
      <c r="H15" s="27">
        <v>3</v>
      </c>
      <c r="I15" s="27">
        <v>4</v>
      </c>
    </row>
    <row r="16" spans="1:9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27">
        <v>4</v>
      </c>
      <c r="E16" s="27">
        <v>3</v>
      </c>
      <c r="F16" s="27">
        <v>2</v>
      </c>
      <c r="G16" s="27">
        <v>1</v>
      </c>
      <c r="H16" s="27">
        <v>3</v>
      </c>
      <c r="I16" s="27">
        <v>4</v>
      </c>
    </row>
    <row r="17" spans="1:9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27">
        <v>4</v>
      </c>
      <c r="E17" s="27">
        <v>3</v>
      </c>
      <c r="F17" s="27">
        <v>2</v>
      </c>
      <c r="G17" s="27">
        <v>1</v>
      </c>
      <c r="H17" s="27">
        <v>3</v>
      </c>
      <c r="I17" s="27">
        <v>4</v>
      </c>
    </row>
    <row r="18" spans="1:9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27">
        <v>4</v>
      </c>
      <c r="E18" s="27">
        <v>3</v>
      </c>
      <c r="F18" s="27">
        <v>2</v>
      </c>
      <c r="G18" s="27">
        <v>1</v>
      </c>
      <c r="H18" s="27">
        <v>3</v>
      </c>
      <c r="I18" s="27">
        <v>4</v>
      </c>
    </row>
    <row r="19" spans="1:9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27">
        <v>4</v>
      </c>
      <c r="E19" s="27">
        <v>3</v>
      </c>
      <c r="F19" s="27">
        <v>2</v>
      </c>
      <c r="G19" s="27">
        <v>1</v>
      </c>
      <c r="H19" s="27">
        <v>3</v>
      </c>
      <c r="I19" s="27">
        <v>4</v>
      </c>
    </row>
    <row r="20" spans="1:9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27">
        <v>4</v>
      </c>
      <c r="E20" s="27">
        <v>3</v>
      </c>
      <c r="F20" s="27">
        <v>2</v>
      </c>
      <c r="G20" s="27">
        <v>1</v>
      </c>
      <c r="H20" s="27">
        <v>3</v>
      </c>
      <c r="I20" s="27">
        <v>4</v>
      </c>
    </row>
    <row r="21" spans="1:9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27">
        <v>4</v>
      </c>
      <c r="E21" s="27">
        <v>3</v>
      </c>
      <c r="F21" s="27">
        <v>2</v>
      </c>
      <c r="G21" s="27">
        <v>1</v>
      </c>
      <c r="H21" s="27">
        <v>3</v>
      </c>
      <c r="I21" s="27">
        <v>4</v>
      </c>
    </row>
    <row r="22" spans="1:9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27">
        <v>4</v>
      </c>
      <c r="E22" s="27">
        <v>3</v>
      </c>
      <c r="F22" s="27">
        <v>2</v>
      </c>
      <c r="G22" s="27">
        <v>1</v>
      </c>
      <c r="H22" s="27">
        <v>3</v>
      </c>
      <c r="I22" s="27">
        <v>4</v>
      </c>
    </row>
    <row r="23" spans="1:9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27">
        <v>4</v>
      </c>
      <c r="E23" s="27">
        <v>3</v>
      </c>
      <c r="F23" s="27">
        <v>2</v>
      </c>
      <c r="G23" s="27">
        <v>1</v>
      </c>
      <c r="H23" s="27">
        <v>3</v>
      </c>
      <c r="I23" s="27">
        <v>4</v>
      </c>
    </row>
    <row r="24" spans="1:9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27">
        <v>4</v>
      </c>
      <c r="E24" s="27">
        <v>3</v>
      </c>
      <c r="F24" s="27">
        <v>2</v>
      </c>
      <c r="G24" s="27">
        <v>1</v>
      </c>
      <c r="H24" s="27">
        <v>3</v>
      </c>
      <c r="I24" s="27">
        <v>4</v>
      </c>
    </row>
    <row r="25" spans="1:9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27">
        <v>4</v>
      </c>
      <c r="E25" s="27">
        <v>3</v>
      </c>
      <c r="F25" s="27">
        <v>2</v>
      </c>
      <c r="G25" s="27">
        <v>1</v>
      </c>
      <c r="H25" s="27">
        <v>3</v>
      </c>
      <c r="I25" s="27">
        <v>4</v>
      </c>
    </row>
    <row r="26" spans="1:9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27">
        <v>4</v>
      </c>
      <c r="E26" s="27">
        <v>3</v>
      </c>
      <c r="F26" s="27">
        <v>2</v>
      </c>
      <c r="G26" s="27">
        <v>1</v>
      </c>
      <c r="H26" s="27">
        <v>3</v>
      </c>
      <c r="I26" s="27">
        <v>4</v>
      </c>
    </row>
    <row r="27" spans="1:9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27">
        <v>4</v>
      </c>
      <c r="E27" s="27">
        <v>3</v>
      </c>
      <c r="F27" s="27">
        <v>2</v>
      </c>
      <c r="G27" s="27">
        <v>1</v>
      </c>
      <c r="H27" s="27">
        <v>3</v>
      </c>
      <c r="I27" s="27">
        <v>4</v>
      </c>
    </row>
    <row r="28" spans="1:9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27">
        <v>4</v>
      </c>
      <c r="E28" s="27">
        <v>3</v>
      </c>
      <c r="F28" s="27">
        <v>2</v>
      </c>
      <c r="G28" s="27">
        <v>1</v>
      </c>
      <c r="H28" s="27">
        <v>3</v>
      </c>
      <c r="I28" s="27">
        <v>4</v>
      </c>
    </row>
    <row r="29" spans="1:9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27">
        <v>4</v>
      </c>
      <c r="E29" s="27">
        <v>3</v>
      </c>
      <c r="F29" s="27">
        <v>2</v>
      </c>
      <c r="G29" s="27">
        <v>1</v>
      </c>
      <c r="H29" s="27">
        <v>3</v>
      </c>
      <c r="I29" s="27">
        <v>4</v>
      </c>
    </row>
    <row r="30" spans="1:9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27">
        <v>4</v>
      </c>
      <c r="E30" s="27">
        <v>3</v>
      </c>
      <c r="F30" s="27">
        <v>2</v>
      </c>
      <c r="G30" s="27">
        <v>1</v>
      </c>
      <c r="H30" s="27">
        <v>3</v>
      </c>
      <c r="I30" s="27">
        <v>4</v>
      </c>
    </row>
    <row r="31" spans="1:9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27">
        <v>4</v>
      </c>
      <c r="E31" s="27">
        <v>3</v>
      </c>
      <c r="F31" s="27">
        <v>2</v>
      </c>
      <c r="G31" s="27">
        <v>1</v>
      </c>
      <c r="H31" s="27">
        <v>3</v>
      </c>
      <c r="I31" s="27">
        <v>4</v>
      </c>
    </row>
    <row r="32" spans="1:9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27">
        <v>4</v>
      </c>
      <c r="E32" s="27">
        <v>3</v>
      </c>
      <c r="F32" s="27">
        <v>2</v>
      </c>
      <c r="G32" s="27">
        <v>1</v>
      </c>
      <c r="H32" s="27">
        <v>3</v>
      </c>
      <c r="I32" s="27">
        <v>4</v>
      </c>
    </row>
    <row r="33" spans="1:9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27">
        <v>4</v>
      </c>
      <c r="E33" s="27">
        <v>3</v>
      </c>
      <c r="F33" s="27">
        <v>2</v>
      </c>
      <c r="G33" s="27">
        <v>1</v>
      </c>
      <c r="H33" s="27">
        <v>3</v>
      </c>
      <c r="I33" s="27">
        <v>4</v>
      </c>
    </row>
    <row r="34" spans="1:9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27">
        <v>4</v>
      </c>
      <c r="E34" s="27">
        <v>3</v>
      </c>
      <c r="F34" s="27">
        <v>2</v>
      </c>
      <c r="G34" s="27">
        <v>1</v>
      </c>
      <c r="H34" s="27">
        <v>3</v>
      </c>
      <c r="I34" s="27">
        <v>4</v>
      </c>
    </row>
    <row r="35" spans="1:9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27">
        <v>4</v>
      </c>
      <c r="E35" s="27">
        <v>3</v>
      </c>
      <c r="F35" s="27">
        <v>2</v>
      </c>
      <c r="G35" s="27">
        <v>1</v>
      </c>
      <c r="H35" s="27">
        <v>3</v>
      </c>
      <c r="I35" s="27">
        <v>4</v>
      </c>
    </row>
    <row r="36" spans="1:9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27">
        <v>4</v>
      </c>
      <c r="E36" s="27">
        <v>3</v>
      </c>
      <c r="F36" s="27">
        <v>2</v>
      </c>
      <c r="G36" s="27">
        <v>1</v>
      </c>
      <c r="H36" s="27">
        <v>3</v>
      </c>
      <c r="I36" s="27">
        <v>4</v>
      </c>
    </row>
    <row r="37" spans="1:9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27">
        <v>4</v>
      </c>
      <c r="E37" s="27">
        <v>3</v>
      </c>
      <c r="F37" s="27">
        <v>2</v>
      </c>
      <c r="G37" s="27">
        <v>1</v>
      </c>
      <c r="H37" s="27">
        <v>3</v>
      </c>
      <c r="I37" s="27">
        <v>4</v>
      </c>
    </row>
    <row r="38" spans="1:9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27">
        <v>4</v>
      </c>
      <c r="E38" s="27">
        <v>3</v>
      </c>
      <c r="F38" s="27">
        <v>2</v>
      </c>
      <c r="G38" s="27">
        <v>1</v>
      </c>
      <c r="H38" s="27">
        <v>3</v>
      </c>
      <c r="I38" s="27">
        <v>4</v>
      </c>
    </row>
    <row r="39" spans="1:9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27">
        <v>4</v>
      </c>
      <c r="E39" s="27">
        <v>3</v>
      </c>
      <c r="F39" s="27">
        <v>2</v>
      </c>
      <c r="G39" s="27">
        <v>1</v>
      </c>
      <c r="H39" s="27">
        <v>3</v>
      </c>
      <c r="I39" s="27">
        <v>4</v>
      </c>
    </row>
    <row r="40" spans="1:9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27">
        <v>4</v>
      </c>
      <c r="E40" s="27">
        <v>3</v>
      </c>
      <c r="F40" s="27">
        <v>2</v>
      </c>
      <c r="G40" s="27">
        <v>1</v>
      </c>
      <c r="H40" s="27">
        <v>3</v>
      </c>
      <c r="I40" s="27">
        <v>4</v>
      </c>
    </row>
    <row r="41" spans="1:9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27">
        <v>4</v>
      </c>
      <c r="E41" s="27">
        <v>3</v>
      </c>
      <c r="F41" s="27">
        <v>2</v>
      </c>
      <c r="G41" s="27">
        <v>1</v>
      </c>
      <c r="H41" s="27">
        <v>3</v>
      </c>
      <c r="I41" s="27">
        <v>4</v>
      </c>
    </row>
    <row r="42" spans="1:9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27">
        <v>4</v>
      </c>
      <c r="E42" s="27">
        <v>3</v>
      </c>
      <c r="F42" s="27">
        <v>2</v>
      </c>
      <c r="G42" s="27">
        <v>1</v>
      </c>
      <c r="H42" s="27">
        <v>3</v>
      </c>
      <c r="I42" s="27">
        <v>4</v>
      </c>
    </row>
    <row r="43" spans="1:9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27">
        <v>4</v>
      </c>
      <c r="E43" s="27">
        <v>3</v>
      </c>
      <c r="F43" s="27">
        <v>2</v>
      </c>
      <c r="G43" s="27">
        <v>1</v>
      </c>
      <c r="H43" s="27">
        <v>3</v>
      </c>
      <c r="I43" s="27">
        <v>4</v>
      </c>
    </row>
    <row r="44" spans="1:9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27">
        <v>4</v>
      </c>
      <c r="E44" s="27">
        <v>3</v>
      </c>
      <c r="F44" s="27">
        <v>2</v>
      </c>
      <c r="G44" s="27">
        <v>1</v>
      </c>
      <c r="H44" s="27">
        <v>3</v>
      </c>
      <c r="I44" s="27">
        <v>4</v>
      </c>
    </row>
    <row r="45" spans="1:9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27">
        <v>4</v>
      </c>
      <c r="E45" s="27">
        <v>3</v>
      </c>
      <c r="F45" s="27">
        <v>2</v>
      </c>
      <c r="G45" s="27">
        <v>1</v>
      </c>
      <c r="H45" s="27">
        <v>3</v>
      </c>
      <c r="I45" s="27">
        <v>4</v>
      </c>
    </row>
    <row r="46" spans="1:9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27">
        <v>4</v>
      </c>
      <c r="E46" s="27">
        <v>3</v>
      </c>
      <c r="F46" s="27">
        <v>2</v>
      </c>
      <c r="G46" s="27">
        <v>1</v>
      </c>
      <c r="H46" s="27">
        <v>3</v>
      </c>
      <c r="I46" s="27">
        <v>4</v>
      </c>
    </row>
    <row r="47" spans="1:9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27">
        <v>4</v>
      </c>
      <c r="E47" s="27">
        <v>3</v>
      </c>
      <c r="F47" s="27">
        <v>2</v>
      </c>
      <c r="G47" s="27">
        <v>1</v>
      </c>
      <c r="H47" s="27">
        <v>3</v>
      </c>
      <c r="I47" s="27">
        <v>4</v>
      </c>
    </row>
    <row r="48" spans="1:9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27">
        <v>4</v>
      </c>
      <c r="E48" s="27">
        <v>3</v>
      </c>
      <c r="F48" s="27">
        <v>2</v>
      </c>
      <c r="G48" s="27">
        <v>1</v>
      </c>
      <c r="H48" s="27">
        <v>3</v>
      </c>
      <c r="I48" s="27">
        <v>4</v>
      </c>
    </row>
    <row r="49" spans="1:9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27">
        <v>4</v>
      </c>
      <c r="E49" s="27">
        <v>3</v>
      </c>
      <c r="F49" s="27">
        <v>2</v>
      </c>
      <c r="G49" s="27">
        <v>1</v>
      </c>
      <c r="H49" s="27">
        <v>3</v>
      </c>
      <c r="I49" s="27">
        <v>4</v>
      </c>
    </row>
    <row r="50" spans="1:9" s="4" customFormat="1" ht="25.05" customHeigh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27">
        <v>4</v>
      </c>
      <c r="E50" s="27">
        <v>3</v>
      </c>
      <c r="F50" s="27">
        <v>2</v>
      </c>
      <c r="G50" s="27">
        <v>1</v>
      </c>
      <c r="H50" s="27">
        <v>3</v>
      </c>
      <c r="I50" s="27">
        <v>4</v>
      </c>
    </row>
    <row r="51" spans="1:9">
      <c r="A51" s="10"/>
      <c r="B51" s="10"/>
      <c r="C51" s="10"/>
      <c r="D51" s="10"/>
      <c r="E51" s="10"/>
      <c r="F51" s="10"/>
      <c r="G51" s="10"/>
    </row>
    <row r="52" spans="1:9">
      <c r="A52" s="10"/>
      <c r="B52" s="10"/>
      <c r="C52" s="10"/>
      <c r="D52" s="10"/>
      <c r="E52" s="10"/>
      <c r="F52" s="10"/>
      <c r="G52" s="10"/>
    </row>
    <row r="53" spans="1:9">
      <c r="A53" s="10"/>
      <c r="B53" s="10"/>
      <c r="C53" s="10"/>
      <c r="D53" s="10"/>
      <c r="E53" s="10"/>
      <c r="F53" s="10"/>
      <c r="G53" s="10"/>
    </row>
    <row r="54" spans="1:9">
      <c r="A54" s="10"/>
      <c r="B54" s="10"/>
      <c r="C54" s="10"/>
      <c r="D54" s="10"/>
      <c r="E54" s="10"/>
      <c r="F54" s="10"/>
      <c r="G54" s="10"/>
    </row>
    <row r="55" spans="1:9">
      <c r="A55" s="10"/>
      <c r="B55" s="10"/>
      <c r="C55" s="10"/>
      <c r="D55" s="10"/>
      <c r="E55" s="10"/>
      <c r="F55" s="10"/>
      <c r="G55" s="10"/>
    </row>
    <row r="56" spans="1:9">
      <c r="A56" s="10"/>
      <c r="B56" s="10"/>
      <c r="C56" s="10"/>
      <c r="D56" s="10"/>
      <c r="E56" s="10"/>
      <c r="F56" s="10"/>
      <c r="G56" s="10"/>
    </row>
    <row r="57" spans="1:9">
      <c r="A57" s="10"/>
      <c r="B57" s="10"/>
      <c r="C57" s="10"/>
      <c r="D57" s="10"/>
      <c r="E57" s="10"/>
      <c r="F57" s="10"/>
      <c r="G57" s="10"/>
    </row>
    <row r="58" spans="1:9" ht="12.75" customHeight="1">
      <c r="A58" s="10"/>
      <c r="B58" s="10"/>
      <c r="C58" s="10"/>
      <c r="D58" s="10"/>
      <c r="E58" s="10"/>
      <c r="F58" s="10"/>
      <c r="G58" s="10"/>
    </row>
    <row r="59" spans="1:9">
      <c r="A59" s="10"/>
      <c r="B59" s="10"/>
      <c r="C59" s="10"/>
      <c r="D59" s="10"/>
      <c r="E59" s="10"/>
      <c r="F59" s="10"/>
      <c r="G59" s="10"/>
    </row>
    <row r="60" spans="1:9">
      <c r="A60" s="10"/>
      <c r="B60" s="10"/>
      <c r="C60" s="10"/>
      <c r="D60" s="10"/>
      <c r="E60" s="10"/>
      <c r="F60" s="10"/>
      <c r="G60" s="10"/>
    </row>
    <row r="61" spans="1:9">
      <c r="A61" s="10"/>
      <c r="B61" s="10"/>
      <c r="C61" s="10"/>
      <c r="D61" s="10"/>
      <c r="E61" s="10"/>
      <c r="F61" s="10"/>
      <c r="G61" s="10"/>
    </row>
    <row r="62" spans="1:9">
      <c r="A62" s="10"/>
      <c r="B62" s="10"/>
      <c r="C62" s="10"/>
      <c r="D62" s="10"/>
      <c r="E62" s="10"/>
      <c r="F62" s="10"/>
      <c r="G62" s="10"/>
    </row>
    <row r="63" spans="1:9" s="9" customFormat="1" ht="16.2">
      <c r="A63" s="10"/>
      <c r="B63" s="10"/>
      <c r="C63" s="10"/>
      <c r="D63" s="10"/>
      <c r="E63" s="10"/>
      <c r="F63" s="10"/>
      <c r="G63" s="10"/>
      <c r="H63" s="3"/>
      <c r="I63" s="3"/>
    </row>
    <row r="64" spans="1:9" s="9" customFormat="1" ht="16.2">
      <c r="A64" s="10"/>
      <c r="B64" s="10"/>
      <c r="C64" s="10"/>
      <c r="D64" s="10"/>
      <c r="E64" s="10"/>
      <c r="F64" s="10"/>
      <c r="G64" s="10"/>
      <c r="H64" s="3"/>
      <c r="I64" s="3"/>
    </row>
    <row r="65" spans="1:9" s="9" customFormat="1" ht="16.2">
      <c r="A65" s="10"/>
      <c r="B65" s="10"/>
      <c r="C65" s="10"/>
      <c r="D65" s="10"/>
      <c r="E65" s="10"/>
      <c r="F65" s="10"/>
      <c r="G65" s="10"/>
      <c r="H65" s="3"/>
      <c r="I65" s="3"/>
    </row>
  </sheetData>
  <protectedRanges>
    <protectedRange sqref="A5:C50" name="Aralık1_3_1"/>
    <protectedRange sqref="D4:I4" name="Aralık1_3_1_1_1"/>
  </protectedRanges>
  <mergeCells count="2">
    <mergeCell ref="A1:F1"/>
    <mergeCell ref="A2:F2"/>
  </mergeCells>
  <pageMargins left="0.7" right="0.7" top="0.75" bottom="0.75" header="0.3" footer="0.3"/>
  <pageSetup paperSize="9" scale="81" fitToHeight="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5"/>
  <sheetViews>
    <sheetView view="pageBreakPreview" zoomScale="60" zoomScaleNormal="100" workbookViewId="0">
      <pane ySplit="4" topLeftCell="A5" activePane="bottomLeft" state="frozen"/>
      <selection pane="bottomLeft" activeCell="E4" sqref="E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4" style="3" customWidth="1"/>
    <col min="10" max="16384" width="9.21875" style="3"/>
  </cols>
  <sheetData>
    <row r="1" spans="1:8" ht="18">
      <c r="A1" s="36" t="s">
        <v>49</v>
      </c>
      <c r="B1" s="37"/>
      <c r="C1" s="37"/>
      <c r="D1" s="37"/>
      <c r="E1" s="37"/>
      <c r="F1" s="37"/>
      <c r="G1" s="14"/>
    </row>
    <row r="2" spans="1:8" ht="23.55" customHeight="1" thickBot="1">
      <c r="A2" s="36" t="s">
        <v>66</v>
      </c>
      <c r="B2" s="37"/>
      <c r="C2" s="37"/>
      <c r="D2" s="37"/>
      <c r="E2" s="37"/>
      <c r="F2" s="37"/>
      <c r="G2" s="15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67</v>
      </c>
      <c r="E4" s="26" t="s">
        <v>68</v>
      </c>
      <c r="F4" s="26" t="s">
        <v>69</v>
      </c>
      <c r="G4" s="26" t="s">
        <v>70</v>
      </c>
      <c r="H4" s="26" t="s">
        <v>71</v>
      </c>
    </row>
    <row r="5" spans="1:8" s="4" customFormat="1" ht="25.05" customHeight="1" thickBot="1">
      <c r="A5" s="21" t="str">
        <f>'Sınıf Listesi'!C2</f>
        <v>ALPER ATLIK</v>
      </c>
      <c r="B5" s="22">
        <f>ROUND(AVERAGE(D5:H5),0)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ref="B6:B50" si="0">ROUND(AVERAGE(D6:H6),0)</f>
        <v>3</v>
      </c>
      <c r="C6" s="23" t="str">
        <f t="shared" ref="C6:C50" si="1">IF(B6=4,"ÇOK İYİ",IF(B6=3,"İYİ",IF(B6=2,"YETERLİ",IF(B6=1,"GELİŞTİRİLMELİ"))))</f>
        <v>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27">
        <v>4</v>
      </c>
      <c r="E10" s="27">
        <v>3</v>
      </c>
      <c r="F10" s="27">
        <v>2</v>
      </c>
      <c r="G10" s="27">
        <v>1</v>
      </c>
      <c r="H10" s="27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27">
        <v>4</v>
      </c>
      <c r="E11" s="27">
        <v>3</v>
      </c>
      <c r="F11" s="27">
        <v>2</v>
      </c>
      <c r="G11" s="27">
        <v>1</v>
      </c>
      <c r="H11" s="27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27">
        <v>4</v>
      </c>
      <c r="E12" s="27">
        <v>3</v>
      </c>
      <c r="F12" s="27">
        <v>2</v>
      </c>
      <c r="G12" s="27">
        <v>1</v>
      </c>
      <c r="H12" s="27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27">
        <v>4</v>
      </c>
      <c r="E13" s="27">
        <v>3</v>
      </c>
      <c r="F13" s="27">
        <v>2</v>
      </c>
      <c r="G13" s="27">
        <v>1</v>
      </c>
      <c r="H13" s="27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27">
        <v>4</v>
      </c>
      <c r="E14" s="27">
        <v>3</v>
      </c>
      <c r="F14" s="27">
        <v>2</v>
      </c>
      <c r="G14" s="27">
        <v>1</v>
      </c>
      <c r="H14" s="27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27">
        <v>4</v>
      </c>
      <c r="E15" s="27">
        <v>3</v>
      </c>
      <c r="F15" s="27">
        <v>2</v>
      </c>
      <c r="G15" s="27">
        <v>1</v>
      </c>
      <c r="H15" s="27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27">
        <v>4</v>
      </c>
      <c r="E16" s="27">
        <v>3</v>
      </c>
      <c r="F16" s="27">
        <v>2</v>
      </c>
      <c r="G16" s="27">
        <v>1</v>
      </c>
      <c r="H16" s="27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27">
        <v>4</v>
      </c>
      <c r="E17" s="27">
        <v>3</v>
      </c>
      <c r="F17" s="27">
        <v>2</v>
      </c>
      <c r="G17" s="27">
        <v>1</v>
      </c>
      <c r="H17" s="27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27">
        <v>4</v>
      </c>
      <c r="E18" s="27">
        <v>3</v>
      </c>
      <c r="F18" s="27">
        <v>2</v>
      </c>
      <c r="G18" s="27">
        <v>1</v>
      </c>
      <c r="H18" s="27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27">
        <v>4</v>
      </c>
      <c r="E19" s="27">
        <v>3</v>
      </c>
      <c r="F19" s="27">
        <v>2</v>
      </c>
      <c r="G19" s="27">
        <v>1</v>
      </c>
      <c r="H19" s="27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27">
        <v>4</v>
      </c>
      <c r="E20" s="27">
        <v>3</v>
      </c>
      <c r="F20" s="27">
        <v>2</v>
      </c>
      <c r="G20" s="27">
        <v>1</v>
      </c>
      <c r="H20" s="27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27">
        <v>4</v>
      </c>
      <c r="E21" s="27">
        <v>3</v>
      </c>
      <c r="F21" s="27">
        <v>2</v>
      </c>
      <c r="G21" s="27">
        <v>1</v>
      </c>
      <c r="H21" s="27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27">
        <v>4</v>
      </c>
      <c r="E22" s="27">
        <v>3</v>
      </c>
      <c r="F22" s="27">
        <v>2</v>
      </c>
      <c r="G22" s="27">
        <v>1</v>
      </c>
      <c r="H22" s="27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27">
        <v>4</v>
      </c>
      <c r="E23" s="27">
        <v>3</v>
      </c>
      <c r="F23" s="27">
        <v>2</v>
      </c>
      <c r="G23" s="27">
        <v>1</v>
      </c>
      <c r="H23" s="27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27">
        <v>4</v>
      </c>
      <c r="E24" s="27">
        <v>3</v>
      </c>
      <c r="F24" s="27">
        <v>2</v>
      </c>
      <c r="G24" s="27">
        <v>1</v>
      </c>
      <c r="H24" s="27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27">
        <v>4</v>
      </c>
      <c r="E25" s="27">
        <v>3</v>
      </c>
      <c r="F25" s="27">
        <v>2</v>
      </c>
      <c r="G25" s="27">
        <v>1</v>
      </c>
      <c r="H25" s="27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27">
        <v>4</v>
      </c>
      <c r="E26" s="27">
        <v>3</v>
      </c>
      <c r="F26" s="27">
        <v>2</v>
      </c>
      <c r="G26" s="27">
        <v>1</v>
      </c>
      <c r="H26" s="27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27">
        <v>4</v>
      </c>
      <c r="E27" s="27">
        <v>3</v>
      </c>
      <c r="F27" s="27">
        <v>2</v>
      </c>
      <c r="G27" s="27">
        <v>1</v>
      </c>
      <c r="H27" s="27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27">
        <v>4</v>
      </c>
      <c r="E28" s="27">
        <v>3</v>
      </c>
      <c r="F28" s="27">
        <v>2</v>
      </c>
      <c r="G28" s="27">
        <v>1</v>
      </c>
      <c r="H28" s="27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27">
        <v>4</v>
      </c>
      <c r="E29" s="27">
        <v>3</v>
      </c>
      <c r="F29" s="27">
        <v>2</v>
      </c>
      <c r="G29" s="27">
        <v>1</v>
      </c>
      <c r="H29" s="27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27">
        <v>4</v>
      </c>
      <c r="E30" s="27">
        <v>3</v>
      </c>
      <c r="F30" s="27">
        <v>2</v>
      </c>
      <c r="G30" s="27">
        <v>1</v>
      </c>
      <c r="H30" s="27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27">
        <v>4</v>
      </c>
      <c r="E31" s="27">
        <v>3</v>
      </c>
      <c r="F31" s="27">
        <v>2</v>
      </c>
      <c r="G31" s="27">
        <v>1</v>
      </c>
      <c r="H31" s="27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27">
        <v>4</v>
      </c>
      <c r="E32" s="27">
        <v>3</v>
      </c>
      <c r="F32" s="27">
        <v>2</v>
      </c>
      <c r="G32" s="27">
        <v>1</v>
      </c>
      <c r="H32" s="27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27">
        <v>4</v>
      </c>
      <c r="E33" s="27">
        <v>3</v>
      </c>
      <c r="F33" s="27">
        <v>2</v>
      </c>
      <c r="G33" s="27">
        <v>1</v>
      </c>
      <c r="H33" s="27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27">
        <v>4</v>
      </c>
      <c r="E34" s="27">
        <v>3</v>
      </c>
      <c r="F34" s="27">
        <v>2</v>
      </c>
      <c r="G34" s="27">
        <v>1</v>
      </c>
      <c r="H34" s="27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27">
        <v>4</v>
      </c>
      <c r="E35" s="27">
        <v>3</v>
      </c>
      <c r="F35" s="27">
        <v>2</v>
      </c>
      <c r="G35" s="27">
        <v>1</v>
      </c>
      <c r="H35" s="27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27">
        <v>4</v>
      </c>
      <c r="E36" s="27">
        <v>3</v>
      </c>
      <c r="F36" s="27">
        <v>2</v>
      </c>
      <c r="G36" s="27">
        <v>1</v>
      </c>
      <c r="H36" s="27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27">
        <v>4</v>
      </c>
      <c r="E37" s="27">
        <v>3</v>
      </c>
      <c r="F37" s="27">
        <v>2</v>
      </c>
      <c r="G37" s="27">
        <v>1</v>
      </c>
      <c r="H37" s="27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27">
        <v>4</v>
      </c>
      <c r="E38" s="27">
        <v>3</v>
      </c>
      <c r="F38" s="27">
        <v>2</v>
      </c>
      <c r="G38" s="27">
        <v>1</v>
      </c>
      <c r="H38" s="27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27">
        <v>4</v>
      </c>
      <c r="E39" s="27">
        <v>3</v>
      </c>
      <c r="F39" s="27">
        <v>2</v>
      </c>
      <c r="G39" s="27">
        <v>1</v>
      </c>
      <c r="H39" s="27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27">
        <v>4</v>
      </c>
      <c r="E40" s="27">
        <v>3</v>
      </c>
      <c r="F40" s="27">
        <v>2</v>
      </c>
      <c r="G40" s="27">
        <v>1</v>
      </c>
      <c r="H40" s="27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27">
        <v>4</v>
      </c>
      <c r="E41" s="27">
        <v>3</v>
      </c>
      <c r="F41" s="27">
        <v>2</v>
      </c>
      <c r="G41" s="27">
        <v>1</v>
      </c>
      <c r="H41" s="27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27">
        <v>4</v>
      </c>
      <c r="E42" s="27">
        <v>3</v>
      </c>
      <c r="F42" s="27">
        <v>2</v>
      </c>
      <c r="G42" s="27">
        <v>1</v>
      </c>
      <c r="H42" s="27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27">
        <v>4</v>
      </c>
      <c r="E43" s="27">
        <v>3</v>
      </c>
      <c r="F43" s="27">
        <v>2</v>
      </c>
      <c r="G43" s="27">
        <v>1</v>
      </c>
      <c r="H43" s="27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27">
        <v>4</v>
      </c>
      <c r="E44" s="27">
        <v>3</v>
      </c>
      <c r="F44" s="27">
        <v>2</v>
      </c>
      <c r="G44" s="27">
        <v>1</v>
      </c>
      <c r="H44" s="27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27">
        <v>4</v>
      </c>
      <c r="E45" s="27">
        <v>3</v>
      </c>
      <c r="F45" s="27">
        <v>2</v>
      </c>
      <c r="G45" s="27">
        <v>1</v>
      </c>
      <c r="H45" s="27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27">
        <v>4</v>
      </c>
      <c r="E46" s="27">
        <v>3</v>
      </c>
      <c r="F46" s="27">
        <v>2</v>
      </c>
      <c r="G46" s="27">
        <v>1</v>
      </c>
      <c r="H46" s="27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27">
        <v>4</v>
      </c>
      <c r="E47" s="27">
        <v>3</v>
      </c>
      <c r="F47" s="27">
        <v>2</v>
      </c>
      <c r="G47" s="27">
        <v>1</v>
      </c>
      <c r="H47" s="27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27">
        <v>4</v>
      </c>
      <c r="E48" s="27">
        <v>3</v>
      </c>
      <c r="F48" s="27">
        <v>2</v>
      </c>
      <c r="G48" s="27">
        <v>1</v>
      </c>
      <c r="H48" s="27">
        <v>1</v>
      </c>
    </row>
    <row r="49" spans="1:9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27">
        <v>4</v>
      </c>
      <c r="E49" s="27">
        <v>3</v>
      </c>
      <c r="F49" s="27">
        <v>2</v>
      </c>
      <c r="G49" s="27">
        <v>1</v>
      </c>
      <c r="H49" s="27">
        <v>1</v>
      </c>
    </row>
    <row r="50" spans="1:9" s="4" customFormat="1" ht="25.05" customHeigh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27">
        <v>4</v>
      </c>
      <c r="E50" s="27">
        <v>3</v>
      </c>
      <c r="F50" s="27">
        <v>2</v>
      </c>
      <c r="G50" s="27">
        <v>1</v>
      </c>
      <c r="H50" s="27">
        <v>1</v>
      </c>
    </row>
    <row r="51" spans="1:9">
      <c r="A51" s="10"/>
      <c r="B51" s="10"/>
      <c r="C51" s="10"/>
      <c r="D51" s="10"/>
      <c r="E51" s="10"/>
      <c r="F51" s="10"/>
      <c r="G51" s="10"/>
    </row>
    <row r="52" spans="1:9">
      <c r="A52" s="10"/>
      <c r="B52" s="10"/>
      <c r="C52" s="10"/>
      <c r="D52" s="10"/>
      <c r="E52" s="10"/>
      <c r="F52" s="10"/>
      <c r="G52" s="10"/>
    </row>
    <row r="53" spans="1:9">
      <c r="A53" s="10"/>
      <c r="B53" s="10"/>
      <c r="C53" s="10"/>
      <c r="D53" s="10"/>
      <c r="E53" s="10"/>
      <c r="F53" s="10"/>
      <c r="G53" s="10"/>
    </row>
    <row r="54" spans="1:9">
      <c r="A54" s="10"/>
      <c r="B54" s="10"/>
      <c r="C54" s="10"/>
      <c r="D54" s="10"/>
      <c r="E54" s="10"/>
      <c r="F54" s="10"/>
      <c r="G54" s="10"/>
    </row>
    <row r="55" spans="1:9">
      <c r="A55" s="10"/>
      <c r="B55" s="10"/>
      <c r="C55" s="10"/>
      <c r="D55" s="10"/>
      <c r="E55" s="10"/>
      <c r="F55" s="10"/>
      <c r="G55" s="10"/>
    </row>
    <row r="56" spans="1:9">
      <c r="A56" s="10"/>
      <c r="B56" s="10"/>
      <c r="C56" s="10"/>
      <c r="D56" s="10"/>
      <c r="E56" s="10"/>
      <c r="F56" s="10"/>
      <c r="G56" s="10"/>
    </row>
    <row r="57" spans="1:9">
      <c r="A57" s="10"/>
      <c r="B57" s="10"/>
      <c r="C57" s="10"/>
      <c r="D57" s="10"/>
      <c r="E57" s="10"/>
      <c r="F57" s="10"/>
      <c r="G57" s="10"/>
    </row>
    <row r="58" spans="1:9" ht="12.75" customHeight="1">
      <c r="A58" s="10"/>
      <c r="B58" s="10"/>
      <c r="C58" s="10"/>
      <c r="D58" s="10"/>
      <c r="E58" s="10"/>
      <c r="F58" s="10"/>
      <c r="G58" s="10"/>
    </row>
    <row r="59" spans="1:9">
      <c r="A59" s="10"/>
      <c r="B59" s="10"/>
      <c r="C59" s="10"/>
      <c r="D59" s="10"/>
      <c r="E59" s="10"/>
      <c r="F59" s="10"/>
      <c r="G59" s="10"/>
    </row>
    <row r="60" spans="1:9">
      <c r="A60" s="10"/>
      <c r="B60" s="10"/>
      <c r="C60" s="10"/>
      <c r="D60" s="10"/>
      <c r="E60" s="10"/>
      <c r="F60" s="10"/>
      <c r="G60" s="10"/>
    </row>
    <row r="61" spans="1:9">
      <c r="A61" s="10"/>
      <c r="B61" s="10"/>
      <c r="C61" s="10"/>
      <c r="D61" s="10"/>
      <c r="E61" s="10"/>
      <c r="F61" s="10"/>
      <c r="G61" s="10"/>
    </row>
    <row r="62" spans="1:9">
      <c r="A62" s="10"/>
      <c r="B62" s="10"/>
      <c r="C62" s="10"/>
      <c r="D62" s="10"/>
      <c r="E62" s="10"/>
      <c r="F62" s="10"/>
      <c r="G62" s="10"/>
    </row>
    <row r="63" spans="1:9" s="9" customFormat="1" ht="16.2">
      <c r="A63" s="10"/>
      <c r="B63" s="10"/>
      <c r="C63" s="10"/>
      <c r="D63" s="10"/>
      <c r="E63" s="10"/>
      <c r="F63" s="10"/>
      <c r="G63" s="10"/>
      <c r="H63" s="3"/>
      <c r="I63" s="3"/>
    </row>
    <row r="64" spans="1:9" s="9" customFormat="1" ht="16.2">
      <c r="A64" s="10"/>
      <c r="B64" s="10"/>
      <c r="C64" s="10"/>
      <c r="D64" s="10"/>
      <c r="E64" s="10"/>
      <c r="F64" s="10"/>
      <c r="G64" s="10"/>
      <c r="H64" s="3"/>
      <c r="I64" s="3"/>
    </row>
    <row r="65" spans="1:9" s="9" customFormat="1" ht="16.2">
      <c r="A65" s="10"/>
      <c r="B65" s="10"/>
      <c r="C65" s="10"/>
      <c r="D65" s="10"/>
      <c r="E65" s="10"/>
      <c r="F65" s="10"/>
      <c r="G65" s="10"/>
      <c r="H65" s="3"/>
      <c r="I65" s="3"/>
    </row>
  </sheetData>
  <protectedRanges>
    <protectedRange sqref="A5:C50" name="Aralık1_3_1"/>
    <protectedRange sqref="D4:G4" name="Aralık1_3_1_1_1"/>
  </protectedRanges>
  <mergeCells count="2">
    <mergeCell ref="A1:F1"/>
    <mergeCell ref="A2:F2"/>
  </mergeCells>
  <pageMargins left="0.7" right="0.7" top="0.75" bottom="0.75" header="0.3" footer="0.3"/>
  <pageSetup paperSize="9" scale="84" fitToHeight="0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5"/>
  <sheetViews>
    <sheetView view="pageBreakPreview" zoomScale="60" zoomScaleNormal="100" workbookViewId="0">
      <pane ySplit="4" topLeftCell="A5" activePane="bottomLeft" state="frozen"/>
      <selection pane="bottomLeft" activeCell="A51" sqref="A51:XFD5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7.6640625" style="8" bestFit="1" customWidth="1"/>
    <col min="10" max="10" width="7.6640625" style="3" bestFit="1" customWidth="1"/>
    <col min="11" max="11" width="14.33203125" style="3" bestFit="1" customWidth="1"/>
    <col min="12" max="13" width="11" style="3" bestFit="1" customWidth="1"/>
    <col min="14" max="16384" width="9.21875" style="3"/>
  </cols>
  <sheetData>
    <row r="1" spans="1:13" ht="18">
      <c r="A1" s="36" t="s">
        <v>49</v>
      </c>
      <c r="B1" s="37"/>
      <c r="C1" s="37"/>
      <c r="D1" s="37"/>
      <c r="E1" s="37"/>
      <c r="F1" s="37"/>
      <c r="G1" s="14"/>
      <c r="H1" s="14"/>
      <c r="I1" s="14"/>
    </row>
    <row r="2" spans="1:13" ht="23.55" customHeight="1" thickBot="1">
      <c r="A2" s="36" t="s">
        <v>66</v>
      </c>
      <c r="B2" s="37"/>
      <c r="C2" s="37"/>
      <c r="D2" s="37"/>
      <c r="E2" s="37"/>
      <c r="F2" s="37"/>
      <c r="G2" s="38"/>
      <c r="H2" s="38"/>
      <c r="I2" s="38"/>
    </row>
    <row r="3" spans="1:13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  <c r="I3" s="19">
        <v>6</v>
      </c>
      <c r="J3" s="19">
        <v>7</v>
      </c>
      <c r="K3" s="19">
        <v>8</v>
      </c>
      <c r="L3" s="19">
        <v>9</v>
      </c>
      <c r="M3" s="19">
        <v>10</v>
      </c>
    </row>
    <row r="4" spans="1:13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72</v>
      </c>
      <c r="E4" s="26" t="s">
        <v>73</v>
      </c>
      <c r="F4" s="26" t="s">
        <v>74</v>
      </c>
      <c r="G4" s="26" t="s">
        <v>75</v>
      </c>
      <c r="H4" s="26" t="s">
        <v>76</v>
      </c>
      <c r="I4" s="26" t="s">
        <v>77</v>
      </c>
      <c r="J4" s="26" t="s">
        <v>78</v>
      </c>
      <c r="K4" s="26" t="s">
        <v>79</v>
      </c>
      <c r="L4" s="26" t="s">
        <v>80</v>
      </c>
      <c r="M4" s="26" t="s">
        <v>81</v>
      </c>
    </row>
    <row r="5" spans="1:13" s="4" customFormat="1" ht="25.05" customHeight="1" thickBot="1">
      <c r="A5" s="21" t="str">
        <f>'Sınıf Listesi'!C2</f>
        <v>ALPER ATLIK</v>
      </c>
      <c r="B5" s="22">
        <f>ROUND(AVERAGE(D5:M5),0)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  <c r="I5" s="27">
        <v>4</v>
      </c>
      <c r="J5" s="27">
        <v>4</v>
      </c>
      <c r="K5" s="27">
        <v>4</v>
      </c>
      <c r="L5" s="27">
        <v>4</v>
      </c>
      <c r="M5" s="27">
        <v>4</v>
      </c>
    </row>
    <row r="6" spans="1:13" s="4" customFormat="1" ht="25.05" customHeight="1" thickBot="1">
      <c r="A6" s="21" t="str">
        <f>'Sınıf Listesi'!C3</f>
        <v>ARYA YILDIRIM</v>
      </c>
      <c r="B6" s="22">
        <f t="shared" ref="B6:B50" si="0">ROUND(AVERAGE(D6:M6),0)</f>
        <v>3</v>
      </c>
      <c r="C6" s="23" t="str">
        <f t="shared" ref="C6:C50" si="1">IF(B6=4,"ÇOK İYİ",IF(B6=3,"İYİ",IF(B6=2,"YETERLİ",IF(B6=1,"GELİŞTİRİLMELİ"))))</f>
        <v>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  <c r="I6" s="27">
        <v>3</v>
      </c>
      <c r="J6" s="27">
        <v>4</v>
      </c>
      <c r="K6" s="27">
        <v>4</v>
      </c>
      <c r="L6" s="27">
        <v>4</v>
      </c>
      <c r="M6" s="27">
        <v>4</v>
      </c>
    </row>
    <row r="7" spans="1:13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  <c r="I7" s="27">
        <v>2</v>
      </c>
      <c r="J7" s="27">
        <v>4</v>
      </c>
      <c r="K7" s="27">
        <v>4</v>
      </c>
      <c r="L7" s="27">
        <v>4</v>
      </c>
      <c r="M7" s="27">
        <v>4</v>
      </c>
    </row>
    <row r="8" spans="1:13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  <c r="I8" s="27">
        <v>1</v>
      </c>
      <c r="J8" s="27">
        <v>4</v>
      </c>
      <c r="K8" s="27">
        <v>4</v>
      </c>
      <c r="L8" s="27">
        <v>4</v>
      </c>
      <c r="M8" s="27">
        <v>4</v>
      </c>
    </row>
    <row r="9" spans="1:13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  <c r="I9" s="27">
        <v>1</v>
      </c>
      <c r="J9" s="27">
        <v>4</v>
      </c>
      <c r="K9" s="27">
        <v>4</v>
      </c>
      <c r="L9" s="27">
        <v>4</v>
      </c>
      <c r="M9" s="27">
        <v>4</v>
      </c>
    </row>
    <row r="10" spans="1:13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27">
        <v>4</v>
      </c>
      <c r="E10" s="27">
        <v>3</v>
      </c>
      <c r="F10" s="27">
        <v>2</v>
      </c>
      <c r="G10" s="27">
        <v>1</v>
      </c>
      <c r="H10" s="27">
        <v>1</v>
      </c>
      <c r="I10" s="27">
        <v>1</v>
      </c>
      <c r="J10" s="27">
        <v>4</v>
      </c>
      <c r="K10" s="27">
        <v>4</v>
      </c>
      <c r="L10" s="27">
        <v>4</v>
      </c>
      <c r="M10" s="27">
        <v>4</v>
      </c>
    </row>
    <row r="11" spans="1:13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27">
        <v>4</v>
      </c>
      <c r="E11" s="27">
        <v>3</v>
      </c>
      <c r="F11" s="27">
        <v>2</v>
      </c>
      <c r="G11" s="27">
        <v>1</v>
      </c>
      <c r="H11" s="27">
        <v>1</v>
      </c>
      <c r="I11" s="27">
        <v>1</v>
      </c>
      <c r="J11" s="27">
        <v>4</v>
      </c>
      <c r="K11" s="27">
        <v>4</v>
      </c>
      <c r="L11" s="27">
        <v>4</v>
      </c>
      <c r="M11" s="27">
        <v>4</v>
      </c>
    </row>
    <row r="12" spans="1:13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27">
        <v>4</v>
      </c>
      <c r="E12" s="27">
        <v>3</v>
      </c>
      <c r="F12" s="27">
        <v>2</v>
      </c>
      <c r="G12" s="27">
        <v>1</v>
      </c>
      <c r="H12" s="27">
        <v>1</v>
      </c>
      <c r="I12" s="27">
        <v>1</v>
      </c>
      <c r="J12" s="27">
        <v>4</v>
      </c>
      <c r="K12" s="27">
        <v>4</v>
      </c>
      <c r="L12" s="27">
        <v>4</v>
      </c>
      <c r="M12" s="27">
        <v>4</v>
      </c>
    </row>
    <row r="13" spans="1:13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27">
        <v>4</v>
      </c>
      <c r="E13" s="27">
        <v>3</v>
      </c>
      <c r="F13" s="27">
        <v>2</v>
      </c>
      <c r="G13" s="27">
        <v>1</v>
      </c>
      <c r="H13" s="27">
        <v>1</v>
      </c>
      <c r="I13" s="27">
        <v>1</v>
      </c>
      <c r="J13" s="27">
        <v>4</v>
      </c>
      <c r="K13" s="27">
        <v>4</v>
      </c>
      <c r="L13" s="27">
        <v>4</v>
      </c>
      <c r="M13" s="27">
        <v>4</v>
      </c>
    </row>
    <row r="14" spans="1:13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27">
        <v>4</v>
      </c>
      <c r="E14" s="27">
        <v>3</v>
      </c>
      <c r="F14" s="27">
        <v>2</v>
      </c>
      <c r="G14" s="27">
        <v>1</v>
      </c>
      <c r="H14" s="27">
        <v>1</v>
      </c>
      <c r="I14" s="27">
        <v>1</v>
      </c>
      <c r="J14" s="27">
        <v>4</v>
      </c>
      <c r="K14" s="27">
        <v>4</v>
      </c>
      <c r="L14" s="27">
        <v>4</v>
      </c>
      <c r="M14" s="27">
        <v>4</v>
      </c>
    </row>
    <row r="15" spans="1:13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27">
        <v>4</v>
      </c>
      <c r="E15" s="27">
        <v>3</v>
      </c>
      <c r="F15" s="27">
        <v>2</v>
      </c>
      <c r="G15" s="27">
        <v>1</v>
      </c>
      <c r="H15" s="27">
        <v>1</v>
      </c>
      <c r="I15" s="27">
        <v>1</v>
      </c>
      <c r="J15" s="27">
        <v>4</v>
      </c>
      <c r="K15" s="27">
        <v>4</v>
      </c>
      <c r="L15" s="27">
        <v>4</v>
      </c>
      <c r="M15" s="27">
        <v>4</v>
      </c>
    </row>
    <row r="16" spans="1:13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27">
        <v>4</v>
      </c>
      <c r="E16" s="27">
        <v>3</v>
      </c>
      <c r="F16" s="27">
        <v>2</v>
      </c>
      <c r="G16" s="27">
        <v>1</v>
      </c>
      <c r="H16" s="27">
        <v>1</v>
      </c>
      <c r="I16" s="27">
        <v>1</v>
      </c>
      <c r="J16" s="27">
        <v>4</v>
      </c>
      <c r="K16" s="27">
        <v>4</v>
      </c>
      <c r="L16" s="27">
        <v>4</v>
      </c>
      <c r="M16" s="27">
        <v>4</v>
      </c>
    </row>
    <row r="17" spans="1:13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27">
        <v>4</v>
      </c>
      <c r="E17" s="27">
        <v>3</v>
      </c>
      <c r="F17" s="27">
        <v>2</v>
      </c>
      <c r="G17" s="27">
        <v>1</v>
      </c>
      <c r="H17" s="27">
        <v>1</v>
      </c>
      <c r="I17" s="27">
        <v>1</v>
      </c>
      <c r="J17" s="27">
        <v>4</v>
      </c>
      <c r="K17" s="27">
        <v>4</v>
      </c>
      <c r="L17" s="27">
        <v>4</v>
      </c>
      <c r="M17" s="27">
        <v>4</v>
      </c>
    </row>
    <row r="18" spans="1:13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27">
        <v>4</v>
      </c>
      <c r="E18" s="27">
        <v>3</v>
      </c>
      <c r="F18" s="27">
        <v>2</v>
      </c>
      <c r="G18" s="27">
        <v>1</v>
      </c>
      <c r="H18" s="27">
        <v>1</v>
      </c>
      <c r="I18" s="27">
        <v>1</v>
      </c>
      <c r="J18" s="27">
        <v>4</v>
      </c>
      <c r="K18" s="27">
        <v>4</v>
      </c>
      <c r="L18" s="27">
        <v>4</v>
      </c>
      <c r="M18" s="27">
        <v>4</v>
      </c>
    </row>
    <row r="19" spans="1:13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27">
        <v>4</v>
      </c>
      <c r="E19" s="27">
        <v>3</v>
      </c>
      <c r="F19" s="27">
        <v>2</v>
      </c>
      <c r="G19" s="27">
        <v>1</v>
      </c>
      <c r="H19" s="27">
        <v>1</v>
      </c>
      <c r="I19" s="27">
        <v>1</v>
      </c>
      <c r="J19" s="27">
        <v>4</v>
      </c>
      <c r="K19" s="27">
        <v>4</v>
      </c>
      <c r="L19" s="27">
        <v>4</v>
      </c>
      <c r="M19" s="27">
        <v>4</v>
      </c>
    </row>
    <row r="20" spans="1:13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27">
        <v>4</v>
      </c>
      <c r="E20" s="27">
        <v>3</v>
      </c>
      <c r="F20" s="27">
        <v>2</v>
      </c>
      <c r="G20" s="27">
        <v>1</v>
      </c>
      <c r="H20" s="27">
        <v>1</v>
      </c>
      <c r="I20" s="27">
        <v>1</v>
      </c>
      <c r="J20" s="27">
        <v>4</v>
      </c>
      <c r="K20" s="27">
        <v>4</v>
      </c>
      <c r="L20" s="27">
        <v>4</v>
      </c>
      <c r="M20" s="27">
        <v>4</v>
      </c>
    </row>
    <row r="21" spans="1:13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27">
        <v>4</v>
      </c>
      <c r="E21" s="27">
        <v>3</v>
      </c>
      <c r="F21" s="27">
        <v>2</v>
      </c>
      <c r="G21" s="27">
        <v>1</v>
      </c>
      <c r="H21" s="27">
        <v>1</v>
      </c>
      <c r="I21" s="27">
        <v>1</v>
      </c>
      <c r="J21" s="27">
        <v>4</v>
      </c>
      <c r="K21" s="27">
        <v>4</v>
      </c>
      <c r="L21" s="27">
        <v>4</v>
      </c>
      <c r="M21" s="27">
        <v>4</v>
      </c>
    </row>
    <row r="22" spans="1:13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27">
        <v>4</v>
      </c>
      <c r="E22" s="27">
        <v>3</v>
      </c>
      <c r="F22" s="27">
        <v>2</v>
      </c>
      <c r="G22" s="27">
        <v>1</v>
      </c>
      <c r="H22" s="27">
        <v>1</v>
      </c>
      <c r="I22" s="27">
        <v>1</v>
      </c>
      <c r="J22" s="27">
        <v>4</v>
      </c>
      <c r="K22" s="27">
        <v>4</v>
      </c>
      <c r="L22" s="27">
        <v>4</v>
      </c>
      <c r="M22" s="27">
        <v>4</v>
      </c>
    </row>
    <row r="23" spans="1:13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27">
        <v>4</v>
      </c>
      <c r="E23" s="27">
        <v>3</v>
      </c>
      <c r="F23" s="27">
        <v>2</v>
      </c>
      <c r="G23" s="27">
        <v>1</v>
      </c>
      <c r="H23" s="27">
        <v>1</v>
      </c>
      <c r="I23" s="27">
        <v>1</v>
      </c>
      <c r="J23" s="27">
        <v>4</v>
      </c>
      <c r="K23" s="27">
        <v>4</v>
      </c>
      <c r="L23" s="27">
        <v>4</v>
      </c>
      <c r="M23" s="27">
        <v>4</v>
      </c>
    </row>
    <row r="24" spans="1:13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27">
        <v>4</v>
      </c>
      <c r="E24" s="27">
        <v>3</v>
      </c>
      <c r="F24" s="27">
        <v>2</v>
      </c>
      <c r="G24" s="27">
        <v>1</v>
      </c>
      <c r="H24" s="27">
        <v>1</v>
      </c>
      <c r="I24" s="27">
        <v>1</v>
      </c>
      <c r="J24" s="27">
        <v>4</v>
      </c>
      <c r="K24" s="27">
        <v>4</v>
      </c>
      <c r="L24" s="27">
        <v>4</v>
      </c>
      <c r="M24" s="27">
        <v>4</v>
      </c>
    </row>
    <row r="25" spans="1:13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27">
        <v>4</v>
      </c>
      <c r="E25" s="27">
        <v>3</v>
      </c>
      <c r="F25" s="27">
        <v>2</v>
      </c>
      <c r="G25" s="27">
        <v>1</v>
      </c>
      <c r="H25" s="27">
        <v>1</v>
      </c>
      <c r="I25" s="27">
        <v>1</v>
      </c>
      <c r="J25" s="27">
        <v>4</v>
      </c>
      <c r="K25" s="27">
        <v>4</v>
      </c>
      <c r="L25" s="27">
        <v>4</v>
      </c>
      <c r="M25" s="27">
        <v>4</v>
      </c>
    </row>
    <row r="26" spans="1:13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27">
        <v>4</v>
      </c>
      <c r="E26" s="27">
        <v>3</v>
      </c>
      <c r="F26" s="27">
        <v>2</v>
      </c>
      <c r="G26" s="27">
        <v>1</v>
      </c>
      <c r="H26" s="27">
        <v>1</v>
      </c>
      <c r="I26" s="27">
        <v>1</v>
      </c>
      <c r="J26" s="27">
        <v>4</v>
      </c>
      <c r="K26" s="27">
        <v>4</v>
      </c>
      <c r="L26" s="27">
        <v>4</v>
      </c>
      <c r="M26" s="27">
        <v>4</v>
      </c>
    </row>
    <row r="27" spans="1:13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27">
        <v>4</v>
      </c>
      <c r="E27" s="27">
        <v>3</v>
      </c>
      <c r="F27" s="27">
        <v>2</v>
      </c>
      <c r="G27" s="27">
        <v>1</v>
      </c>
      <c r="H27" s="27">
        <v>1</v>
      </c>
      <c r="I27" s="27">
        <v>1</v>
      </c>
      <c r="J27" s="27">
        <v>4</v>
      </c>
      <c r="K27" s="27">
        <v>4</v>
      </c>
      <c r="L27" s="27">
        <v>4</v>
      </c>
      <c r="M27" s="27">
        <v>4</v>
      </c>
    </row>
    <row r="28" spans="1:13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27">
        <v>4</v>
      </c>
      <c r="E28" s="27">
        <v>3</v>
      </c>
      <c r="F28" s="27">
        <v>2</v>
      </c>
      <c r="G28" s="27">
        <v>1</v>
      </c>
      <c r="H28" s="27">
        <v>1</v>
      </c>
      <c r="I28" s="27">
        <v>1</v>
      </c>
      <c r="J28" s="27">
        <v>4</v>
      </c>
      <c r="K28" s="27">
        <v>4</v>
      </c>
      <c r="L28" s="27">
        <v>4</v>
      </c>
      <c r="M28" s="27">
        <v>4</v>
      </c>
    </row>
    <row r="29" spans="1:13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27">
        <v>4</v>
      </c>
      <c r="E29" s="27">
        <v>3</v>
      </c>
      <c r="F29" s="27">
        <v>2</v>
      </c>
      <c r="G29" s="27">
        <v>1</v>
      </c>
      <c r="H29" s="27">
        <v>1</v>
      </c>
      <c r="I29" s="27">
        <v>1</v>
      </c>
      <c r="J29" s="27">
        <v>4</v>
      </c>
      <c r="K29" s="27">
        <v>4</v>
      </c>
      <c r="L29" s="27">
        <v>4</v>
      </c>
      <c r="M29" s="27">
        <v>4</v>
      </c>
    </row>
    <row r="30" spans="1:13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27">
        <v>4</v>
      </c>
      <c r="E30" s="27">
        <v>3</v>
      </c>
      <c r="F30" s="27">
        <v>2</v>
      </c>
      <c r="G30" s="27">
        <v>1</v>
      </c>
      <c r="H30" s="27">
        <v>1</v>
      </c>
      <c r="I30" s="27">
        <v>1</v>
      </c>
      <c r="J30" s="27">
        <v>4</v>
      </c>
      <c r="K30" s="27">
        <v>4</v>
      </c>
      <c r="L30" s="27">
        <v>4</v>
      </c>
      <c r="M30" s="27">
        <v>4</v>
      </c>
    </row>
    <row r="31" spans="1:13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27">
        <v>4</v>
      </c>
      <c r="E31" s="27">
        <v>3</v>
      </c>
      <c r="F31" s="27">
        <v>2</v>
      </c>
      <c r="G31" s="27">
        <v>1</v>
      </c>
      <c r="H31" s="27">
        <v>1</v>
      </c>
      <c r="I31" s="27">
        <v>1</v>
      </c>
      <c r="J31" s="27">
        <v>4</v>
      </c>
      <c r="K31" s="27">
        <v>4</v>
      </c>
      <c r="L31" s="27">
        <v>4</v>
      </c>
      <c r="M31" s="27">
        <v>4</v>
      </c>
    </row>
    <row r="32" spans="1:13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27">
        <v>4</v>
      </c>
      <c r="E32" s="27">
        <v>3</v>
      </c>
      <c r="F32" s="27">
        <v>2</v>
      </c>
      <c r="G32" s="27">
        <v>1</v>
      </c>
      <c r="H32" s="27">
        <v>1</v>
      </c>
      <c r="I32" s="27">
        <v>1</v>
      </c>
      <c r="J32" s="27">
        <v>4</v>
      </c>
      <c r="K32" s="27">
        <v>4</v>
      </c>
      <c r="L32" s="27">
        <v>4</v>
      </c>
      <c r="M32" s="27">
        <v>4</v>
      </c>
    </row>
    <row r="33" spans="1:13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27">
        <v>4</v>
      </c>
      <c r="E33" s="27">
        <v>3</v>
      </c>
      <c r="F33" s="27">
        <v>2</v>
      </c>
      <c r="G33" s="27">
        <v>1</v>
      </c>
      <c r="H33" s="27">
        <v>1</v>
      </c>
      <c r="I33" s="27">
        <v>1</v>
      </c>
      <c r="J33" s="27">
        <v>4</v>
      </c>
      <c r="K33" s="27">
        <v>4</v>
      </c>
      <c r="L33" s="27">
        <v>4</v>
      </c>
      <c r="M33" s="27">
        <v>4</v>
      </c>
    </row>
    <row r="34" spans="1:13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27">
        <v>4</v>
      </c>
      <c r="E34" s="27">
        <v>3</v>
      </c>
      <c r="F34" s="27">
        <v>2</v>
      </c>
      <c r="G34" s="27">
        <v>1</v>
      </c>
      <c r="H34" s="27">
        <v>1</v>
      </c>
      <c r="I34" s="27">
        <v>1</v>
      </c>
      <c r="J34" s="27">
        <v>4</v>
      </c>
      <c r="K34" s="27">
        <v>4</v>
      </c>
      <c r="L34" s="27">
        <v>4</v>
      </c>
      <c r="M34" s="27">
        <v>4</v>
      </c>
    </row>
    <row r="35" spans="1:13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27">
        <v>4</v>
      </c>
      <c r="E35" s="27">
        <v>3</v>
      </c>
      <c r="F35" s="27">
        <v>2</v>
      </c>
      <c r="G35" s="27">
        <v>1</v>
      </c>
      <c r="H35" s="27">
        <v>1</v>
      </c>
      <c r="I35" s="27">
        <v>1</v>
      </c>
      <c r="J35" s="27">
        <v>4</v>
      </c>
      <c r="K35" s="27">
        <v>4</v>
      </c>
      <c r="L35" s="27">
        <v>4</v>
      </c>
      <c r="M35" s="27">
        <v>4</v>
      </c>
    </row>
    <row r="36" spans="1:13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27">
        <v>4</v>
      </c>
      <c r="E36" s="27">
        <v>3</v>
      </c>
      <c r="F36" s="27">
        <v>2</v>
      </c>
      <c r="G36" s="27">
        <v>1</v>
      </c>
      <c r="H36" s="27">
        <v>1</v>
      </c>
      <c r="I36" s="27">
        <v>1</v>
      </c>
      <c r="J36" s="27">
        <v>4</v>
      </c>
      <c r="K36" s="27">
        <v>4</v>
      </c>
      <c r="L36" s="27">
        <v>4</v>
      </c>
      <c r="M36" s="27">
        <v>4</v>
      </c>
    </row>
    <row r="37" spans="1:13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27">
        <v>4</v>
      </c>
      <c r="E37" s="27">
        <v>3</v>
      </c>
      <c r="F37" s="27">
        <v>2</v>
      </c>
      <c r="G37" s="27">
        <v>1</v>
      </c>
      <c r="H37" s="27">
        <v>1</v>
      </c>
      <c r="I37" s="27">
        <v>1</v>
      </c>
      <c r="J37" s="27">
        <v>4</v>
      </c>
      <c r="K37" s="27">
        <v>4</v>
      </c>
      <c r="L37" s="27">
        <v>4</v>
      </c>
      <c r="M37" s="27">
        <v>4</v>
      </c>
    </row>
    <row r="38" spans="1:13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27">
        <v>4</v>
      </c>
      <c r="E38" s="27">
        <v>3</v>
      </c>
      <c r="F38" s="27">
        <v>2</v>
      </c>
      <c r="G38" s="27">
        <v>1</v>
      </c>
      <c r="H38" s="27">
        <v>1</v>
      </c>
      <c r="I38" s="27">
        <v>1</v>
      </c>
      <c r="J38" s="27">
        <v>4</v>
      </c>
      <c r="K38" s="27">
        <v>4</v>
      </c>
      <c r="L38" s="27">
        <v>4</v>
      </c>
      <c r="M38" s="27">
        <v>4</v>
      </c>
    </row>
    <row r="39" spans="1:13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27">
        <v>4</v>
      </c>
      <c r="E39" s="27">
        <v>3</v>
      </c>
      <c r="F39" s="27">
        <v>2</v>
      </c>
      <c r="G39" s="27">
        <v>1</v>
      </c>
      <c r="H39" s="27">
        <v>1</v>
      </c>
      <c r="I39" s="27">
        <v>1</v>
      </c>
      <c r="J39" s="27">
        <v>4</v>
      </c>
      <c r="K39" s="27">
        <v>4</v>
      </c>
      <c r="L39" s="27">
        <v>4</v>
      </c>
      <c r="M39" s="27">
        <v>4</v>
      </c>
    </row>
    <row r="40" spans="1:13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27">
        <v>4</v>
      </c>
      <c r="E40" s="27">
        <v>3</v>
      </c>
      <c r="F40" s="27">
        <v>2</v>
      </c>
      <c r="G40" s="27">
        <v>1</v>
      </c>
      <c r="H40" s="27">
        <v>1</v>
      </c>
      <c r="I40" s="27">
        <v>1</v>
      </c>
      <c r="J40" s="27">
        <v>4</v>
      </c>
      <c r="K40" s="27">
        <v>4</v>
      </c>
      <c r="L40" s="27">
        <v>4</v>
      </c>
      <c r="M40" s="27">
        <v>4</v>
      </c>
    </row>
    <row r="41" spans="1:13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27">
        <v>4</v>
      </c>
      <c r="E41" s="27">
        <v>3</v>
      </c>
      <c r="F41" s="27">
        <v>2</v>
      </c>
      <c r="G41" s="27">
        <v>1</v>
      </c>
      <c r="H41" s="27">
        <v>1</v>
      </c>
      <c r="I41" s="27">
        <v>1</v>
      </c>
      <c r="J41" s="27">
        <v>4</v>
      </c>
      <c r="K41" s="27">
        <v>4</v>
      </c>
      <c r="L41" s="27">
        <v>4</v>
      </c>
      <c r="M41" s="27">
        <v>4</v>
      </c>
    </row>
    <row r="42" spans="1:13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27">
        <v>4</v>
      </c>
      <c r="E42" s="27">
        <v>3</v>
      </c>
      <c r="F42" s="27">
        <v>2</v>
      </c>
      <c r="G42" s="27">
        <v>1</v>
      </c>
      <c r="H42" s="27">
        <v>1</v>
      </c>
      <c r="I42" s="27">
        <v>1</v>
      </c>
      <c r="J42" s="27">
        <v>4</v>
      </c>
      <c r="K42" s="27">
        <v>4</v>
      </c>
      <c r="L42" s="27">
        <v>4</v>
      </c>
      <c r="M42" s="27">
        <v>4</v>
      </c>
    </row>
    <row r="43" spans="1:13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27">
        <v>4</v>
      </c>
      <c r="E43" s="27">
        <v>3</v>
      </c>
      <c r="F43" s="27">
        <v>2</v>
      </c>
      <c r="G43" s="27">
        <v>1</v>
      </c>
      <c r="H43" s="27">
        <v>1</v>
      </c>
      <c r="I43" s="27">
        <v>1</v>
      </c>
      <c r="J43" s="27">
        <v>4</v>
      </c>
      <c r="K43" s="27">
        <v>4</v>
      </c>
      <c r="L43" s="27">
        <v>4</v>
      </c>
      <c r="M43" s="27">
        <v>4</v>
      </c>
    </row>
    <row r="44" spans="1:13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27">
        <v>4</v>
      </c>
      <c r="E44" s="27">
        <v>3</v>
      </c>
      <c r="F44" s="27">
        <v>2</v>
      </c>
      <c r="G44" s="27">
        <v>1</v>
      </c>
      <c r="H44" s="27">
        <v>1</v>
      </c>
      <c r="I44" s="27">
        <v>1</v>
      </c>
      <c r="J44" s="27">
        <v>4</v>
      </c>
      <c r="K44" s="27">
        <v>4</v>
      </c>
      <c r="L44" s="27">
        <v>4</v>
      </c>
      <c r="M44" s="27">
        <v>4</v>
      </c>
    </row>
    <row r="45" spans="1:13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27">
        <v>4</v>
      </c>
      <c r="E45" s="27">
        <v>3</v>
      </c>
      <c r="F45" s="27">
        <v>2</v>
      </c>
      <c r="G45" s="27">
        <v>1</v>
      </c>
      <c r="H45" s="27">
        <v>1</v>
      </c>
      <c r="I45" s="27">
        <v>1</v>
      </c>
      <c r="J45" s="27">
        <v>4</v>
      </c>
      <c r="K45" s="27">
        <v>4</v>
      </c>
      <c r="L45" s="27">
        <v>4</v>
      </c>
      <c r="M45" s="27">
        <v>4</v>
      </c>
    </row>
    <row r="46" spans="1:13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27">
        <v>4</v>
      </c>
      <c r="E46" s="27">
        <v>3</v>
      </c>
      <c r="F46" s="27">
        <v>2</v>
      </c>
      <c r="G46" s="27">
        <v>1</v>
      </c>
      <c r="H46" s="27">
        <v>1</v>
      </c>
      <c r="I46" s="27">
        <v>1</v>
      </c>
      <c r="J46" s="27">
        <v>4</v>
      </c>
      <c r="K46" s="27">
        <v>4</v>
      </c>
      <c r="L46" s="27">
        <v>4</v>
      </c>
      <c r="M46" s="27">
        <v>4</v>
      </c>
    </row>
    <row r="47" spans="1:13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27">
        <v>4</v>
      </c>
      <c r="E47" s="27">
        <v>3</v>
      </c>
      <c r="F47" s="27">
        <v>2</v>
      </c>
      <c r="G47" s="27">
        <v>1</v>
      </c>
      <c r="H47" s="27">
        <v>1</v>
      </c>
      <c r="I47" s="27">
        <v>1</v>
      </c>
      <c r="J47" s="27">
        <v>4</v>
      </c>
      <c r="K47" s="27">
        <v>4</v>
      </c>
      <c r="L47" s="27">
        <v>4</v>
      </c>
      <c r="M47" s="27">
        <v>4</v>
      </c>
    </row>
    <row r="48" spans="1:13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27">
        <v>4</v>
      </c>
      <c r="E48" s="27">
        <v>3</v>
      </c>
      <c r="F48" s="27">
        <v>2</v>
      </c>
      <c r="G48" s="27">
        <v>1</v>
      </c>
      <c r="H48" s="27">
        <v>1</v>
      </c>
      <c r="I48" s="27">
        <v>1</v>
      </c>
      <c r="J48" s="27">
        <v>4</v>
      </c>
      <c r="K48" s="27">
        <v>4</v>
      </c>
      <c r="L48" s="27">
        <v>4</v>
      </c>
      <c r="M48" s="27">
        <v>4</v>
      </c>
    </row>
    <row r="49" spans="1:13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27">
        <v>4</v>
      </c>
      <c r="E49" s="27">
        <v>3</v>
      </c>
      <c r="F49" s="27">
        <v>2</v>
      </c>
      <c r="G49" s="27">
        <v>1</v>
      </c>
      <c r="H49" s="27">
        <v>1</v>
      </c>
      <c r="I49" s="27">
        <v>1</v>
      </c>
      <c r="J49" s="27">
        <v>4</v>
      </c>
      <c r="K49" s="27">
        <v>4</v>
      </c>
      <c r="L49" s="27">
        <v>4</v>
      </c>
      <c r="M49" s="27">
        <v>4</v>
      </c>
    </row>
    <row r="50" spans="1:13" s="4" customFormat="1" ht="25.05" customHeigh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27">
        <v>4</v>
      </c>
      <c r="E50" s="27">
        <v>3</v>
      </c>
      <c r="F50" s="27">
        <v>2</v>
      </c>
      <c r="G50" s="27">
        <v>1</v>
      </c>
      <c r="H50" s="27">
        <v>1</v>
      </c>
      <c r="I50" s="27">
        <v>1</v>
      </c>
      <c r="J50" s="27">
        <v>4</v>
      </c>
      <c r="K50" s="27">
        <v>4</v>
      </c>
      <c r="L50" s="27">
        <v>4</v>
      </c>
      <c r="M50" s="27">
        <v>4</v>
      </c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</row>
    <row r="58" spans="1:13" ht="12.75" customHeight="1">
      <c r="A58" s="10"/>
      <c r="B58" s="10"/>
      <c r="C58" s="10"/>
      <c r="D58" s="10"/>
      <c r="E58" s="10"/>
      <c r="F58" s="10"/>
      <c r="G58" s="10"/>
      <c r="H58" s="10"/>
      <c r="I58" s="10"/>
    </row>
    <row r="59" spans="1:13">
      <c r="A59" s="10"/>
      <c r="B59" s="10"/>
      <c r="C59" s="10"/>
      <c r="D59" s="10"/>
      <c r="E59" s="10"/>
      <c r="F59" s="10"/>
      <c r="G59" s="10"/>
      <c r="H59" s="10"/>
      <c r="I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</row>
    <row r="63" spans="1:13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3"/>
      <c r="K63" s="3"/>
      <c r="L63" s="3"/>
      <c r="M63" s="3"/>
    </row>
    <row r="64" spans="1:13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3"/>
      <c r="K64" s="3"/>
      <c r="L64" s="3"/>
      <c r="M64" s="3"/>
    </row>
    <row r="65" spans="1:13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3"/>
      <c r="K65" s="3"/>
      <c r="L65" s="3"/>
      <c r="M65" s="3"/>
    </row>
  </sheetData>
  <protectedRanges>
    <protectedRange sqref="A5:C50" name="Aralık1_3_1"/>
    <protectedRange sqref="D4:I4" name="Aralık1_3_1_1_1"/>
  </protectedRanges>
  <mergeCells count="3">
    <mergeCell ref="A1:F1"/>
    <mergeCell ref="A2:F2"/>
    <mergeCell ref="G2:I2"/>
  </mergeCells>
  <pageMargins left="0.7" right="0.7" top="0.75" bottom="0.75" header="0.3" footer="0.3"/>
  <pageSetup paperSize="9" scale="55" fitToHeight="0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65"/>
  <sheetViews>
    <sheetView view="pageBreakPreview" zoomScale="60" zoomScaleNormal="100" workbookViewId="0">
      <pane ySplit="4" topLeftCell="A5" activePane="bottomLeft" state="frozen"/>
      <selection pane="bottomLeft" activeCell="J4" sqref="J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" style="8" customWidth="1"/>
    <col min="9" max="9" width="11" style="8" bestFit="1" customWidth="1"/>
    <col min="10" max="10" width="7.6640625" style="8" bestFit="1" customWidth="1"/>
    <col min="11" max="11" width="7.6640625" style="8" customWidth="1"/>
    <col min="12" max="12" width="11" style="3" bestFit="1" customWidth="1"/>
    <col min="13" max="15" width="7.6640625" style="3" bestFit="1" customWidth="1"/>
    <col min="16" max="16384" width="9.21875" style="3"/>
  </cols>
  <sheetData>
    <row r="1" spans="1:15" ht="18">
      <c r="A1" s="36" t="s">
        <v>49</v>
      </c>
      <c r="B1" s="37"/>
      <c r="C1" s="37"/>
      <c r="D1" s="37"/>
      <c r="E1" s="37"/>
      <c r="F1" s="37"/>
      <c r="G1" s="14"/>
      <c r="H1" s="14"/>
      <c r="I1" s="14"/>
      <c r="J1" s="14"/>
      <c r="K1" s="14"/>
    </row>
    <row r="2" spans="1:15" ht="23.55" customHeight="1" thickBot="1">
      <c r="A2" s="36" t="s">
        <v>106</v>
      </c>
      <c r="B2" s="37"/>
      <c r="C2" s="37"/>
      <c r="D2" s="37"/>
      <c r="E2" s="37"/>
      <c r="F2" s="37"/>
      <c r="G2" s="38"/>
      <c r="H2" s="38"/>
      <c r="I2" s="38"/>
      <c r="J2" s="38"/>
      <c r="K2" s="38"/>
    </row>
    <row r="3" spans="1:15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  <c r="I3" s="19">
        <v>6</v>
      </c>
      <c r="J3" s="19">
        <v>7</v>
      </c>
      <c r="K3" s="19">
        <v>8</v>
      </c>
      <c r="L3" s="19">
        <v>9</v>
      </c>
      <c r="M3" s="19">
        <v>10</v>
      </c>
      <c r="N3" s="19">
        <v>11</v>
      </c>
      <c r="O3" s="19">
        <v>12</v>
      </c>
    </row>
    <row r="4" spans="1:15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82</v>
      </c>
      <c r="E4" s="26" t="s">
        <v>83</v>
      </c>
      <c r="F4" s="26" t="s">
        <v>84</v>
      </c>
      <c r="G4" s="26" t="s">
        <v>85</v>
      </c>
      <c r="H4" s="26" t="s">
        <v>86</v>
      </c>
      <c r="I4" s="26" t="s">
        <v>87</v>
      </c>
      <c r="J4" s="26" t="s">
        <v>88</v>
      </c>
      <c r="K4" s="26" t="s">
        <v>89</v>
      </c>
      <c r="L4" s="26" t="s">
        <v>90</v>
      </c>
      <c r="M4" s="26" t="s">
        <v>91</v>
      </c>
      <c r="N4" s="26" t="s">
        <v>92</v>
      </c>
      <c r="O4" s="26" t="s">
        <v>93</v>
      </c>
    </row>
    <row r="5" spans="1:15" s="4" customFormat="1" ht="25.05" customHeight="1" thickBot="1">
      <c r="A5" s="21" t="str">
        <f>'Sınıf Listesi'!C2</f>
        <v>ALPER ATLIK</v>
      </c>
      <c r="B5" s="22">
        <f>ROUND(AVERAGE(D5:O5),0)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  <c r="I5" s="27">
        <v>4</v>
      </c>
      <c r="J5" s="27">
        <v>4</v>
      </c>
      <c r="K5" s="27">
        <v>4</v>
      </c>
      <c r="L5" s="27">
        <v>4</v>
      </c>
      <c r="M5" s="27">
        <v>4</v>
      </c>
      <c r="N5" s="27">
        <v>4</v>
      </c>
      <c r="O5" s="27">
        <v>4</v>
      </c>
    </row>
    <row r="6" spans="1:15" s="4" customFormat="1" ht="25.05" customHeight="1" thickBot="1">
      <c r="A6" s="21" t="str">
        <f>'Sınıf Listesi'!C3</f>
        <v>ARYA YILDIRIM</v>
      </c>
      <c r="B6" s="22">
        <f t="shared" ref="B6:B50" si="0">ROUND(AVERAGE(D6:O6),0)</f>
        <v>4</v>
      </c>
      <c r="C6" s="23" t="str">
        <f t="shared" ref="C6:C50" si="1">IF(B6=4,"ÇOK İYİ",IF(B6=3,"İYİ",IF(B6=2,"YETERLİ",IF(B6=1,"GELİŞTİRİLMELİ"))))</f>
        <v>ÇOK 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  <c r="I6" s="27">
        <v>3</v>
      </c>
      <c r="J6" s="27">
        <v>4</v>
      </c>
      <c r="K6" s="27">
        <v>4</v>
      </c>
      <c r="L6" s="27">
        <v>4</v>
      </c>
      <c r="M6" s="27">
        <v>4</v>
      </c>
      <c r="N6" s="27">
        <v>4</v>
      </c>
      <c r="O6" s="27">
        <v>4</v>
      </c>
    </row>
    <row r="7" spans="1:15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  <c r="I7" s="27">
        <v>2</v>
      </c>
      <c r="J7" s="27">
        <v>4</v>
      </c>
      <c r="K7" s="27">
        <v>4</v>
      </c>
      <c r="L7" s="27">
        <v>4</v>
      </c>
      <c r="M7" s="27">
        <v>4</v>
      </c>
      <c r="N7" s="27">
        <v>4</v>
      </c>
      <c r="O7" s="27">
        <v>4</v>
      </c>
    </row>
    <row r="8" spans="1:15" s="4" customFormat="1" ht="25.05" customHeight="1" thickBot="1">
      <c r="A8" s="21" t="str">
        <f>'Sınıf Listesi'!C5</f>
        <v>AYSEL ALP</v>
      </c>
      <c r="B8" s="22">
        <f t="shared" si="0"/>
        <v>3</v>
      </c>
      <c r="C8" s="23" t="str">
        <f t="shared" si="1"/>
        <v>İYİ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  <c r="I8" s="27">
        <v>1</v>
      </c>
      <c r="J8" s="27">
        <v>4</v>
      </c>
      <c r="K8" s="27">
        <v>4</v>
      </c>
      <c r="L8" s="27">
        <v>4</v>
      </c>
      <c r="M8" s="27">
        <v>4</v>
      </c>
      <c r="N8" s="27">
        <v>4</v>
      </c>
      <c r="O8" s="27">
        <v>4</v>
      </c>
    </row>
    <row r="9" spans="1:15" s="4" customFormat="1" ht="25.05" customHeight="1" thickBot="1">
      <c r="A9" s="21" t="str">
        <f>'Sınıf Listesi'!C6</f>
        <v>BEYZA ŞİRİN</v>
      </c>
      <c r="B9" s="22">
        <f t="shared" si="0"/>
        <v>3</v>
      </c>
      <c r="C9" s="23" t="str">
        <f t="shared" si="1"/>
        <v>İYİ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  <c r="I9" s="27">
        <v>1</v>
      </c>
      <c r="J9" s="27">
        <v>4</v>
      </c>
      <c r="K9" s="27">
        <v>4</v>
      </c>
      <c r="L9" s="27">
        <v>4</v>
      </c>
      <c r="M9" s="27">
        <v>4</v>
      </c>
      <c r="N9" s="27">
        <v>4</v>
      </c>
      <c r="O9" s="27">
        <v>4</v>
      </c>
    </row>
    <row r="10" spans="1:15" s="4" customFormat="1" ht="25.05" customHeight="1" thickBot="1">
      <c r="A10" s="21" t="str">
        <f>'Sınıf Listesi'!C7</f>
        <v>CEYLİN DENİZ</v>
      </c>
      <c r="B10" s="22">
        <f t="shared" si="0"/>
        <v>3</v>
      </c>
      <c r="C10" s="23" t="str">
        <f t="shared" si="1"/>
        <v>İYİ</v>
      </c>
      <c r="D10" s="27">
        <v>4</v>
      </c>
      <c r="E10" s="27">
        <v>3</v>
      </c>
      <c r="F10" s="27">
        <v>2</v>
      </c>
      <c r="G10" s="27">
        <v>1</v>
      </c>
      <c r="H10" s="27">
        <v>1</v>
      </c>
      <c r="I10" s="27">
        <v>1</v>
      </c>
      <c r="J10" s="27">
        <v>4</v>
      </c>
      <c r="K10" s="27">
        <v>4</v>
      </c>
      <c r="L10" s="27">
        <v>4</v>
      </c>
      <c r="M10" s="27">
        <v>4</v>
      </c>
      <c r="N10" s="27">
        <v>4</v>
      </c>
      <c r="O10" s="27">
        <v>4</v>
      </c>
    </row>
    <row r="11" spans="1:15" s="4" customFormat="1" ht="25.05" customHeight="1" thickBot="1">
      <c r="A11" s="21" t="str">
        <f>'Sınıf Listesi'!C8</f>
        <v>ÇAĞIN TAŞ</v>
      </c>
      <c r="B11" s="22">
        <f t="shared" si="0"/>
        <v>3</v>
      </c>
      <c r="C11" s="23" t="str">
        <f t="shared" si="1"/>
        <v>İYİ</v>
      </c>
      <c r="D11" s="27">
        <v>4</v>
      </c>
      <c r="E11" s="27">
        <v>3</v>
      </c>
      <c r="F11" s="27">
        <v>2</v>
      </c>
      <c r="G11" s="27">
        <v>1</v>
      </c>
      <c r="H11" s="27">
        <v>1</v>
      </c>
      <c r="I11" s="27">
        <v>1</v>
      </c>
      <c r="J11" s="27">
        <v>4</v>
      </c>
      <c r="K11" s="27">
        <v>4</v>
      </c>
      <c r="L11" s="27">
        <v>4</v>
      </c>
      <c r="M11" s="27">
        <v>4</v>
      </c>
      <c r="N11" s="27">
        <v>4</v>
      </c>
      <c r="O11" s="27">
        <v>4</v>
      </c>
    </row>
    <row r="12" spans="1:15" s="4" customFormat="1" ht="25.05" customHeight="1" thickBot="1">
      <c r="A12" s="21" t="str">
        <f>'Sınıf Listesi'!C9</f>
        <v>ÇAĞIN UĞUR BİLGE</v>
      </c>
      <c r="B12" s="22">
        <f t="shared" si="0"/>
        <v>3</v>
      </c>
      <c r="C12" s="23" t="str">
        <f t="shared" si="1"/>
        <v>İYİ</v>
      </c>
      <c r="D12" s="27">
        <v>4</v>
      </c>
      <c r="E12" s="27">
        <v>3</v>
      </c>
      <c r="F12" s="27">
        <v>2</v>
      </c>
      <c r="G12" s="27">
        <v>1</v>
      </c>
      <c r="H12" s="27">
        <v>1</v>
      </c>
      <c r="I12" s="27">
        <v>1</v>
      </c>
      <c r="J12" s="27">
        <v>4</v>
      </c>
      <c r="K12" s="27">
        <v>4</v>
      </c>
      <c r="L12" s="27">
        <v>4</v>
      </c>
      <c r="M12" s="27">
        <v>4</v>
      </c>
      <c r="N12" s="27">
        <v>4</v>
      </c>
      <c r="O12" s="27">
        <v>4</v>
      </c>
    </row>
    <row r="13" spans="1:15" s="4" customFormat="1" ht="25.05" customHeight="1" thickBot="1">
      <c r="A13" s="21" t="str">
        <f>'Sınıf Listesi'!C10</f>
        <v>DENİZ CANDEMİR</v>
      </c>
      <c r="B13" s="22">
        <f t="shared" si="0"/>
        <v>3</v>
      </c>
      <c r="C13" s="23" t="str">
        <f t="shared" si="1"/>
        <v>İYİ</v>
      </c>
      <c r="D13" s="27">
        <v>4</v>
      </c>
      <c r="E13" s="27">
        <v>3</v>
      </c>
      <c r="F13" s="27">
        <v>2</v>
      </c>
      <c r="G13" s="27">
        <v>1</v>
      </c>
      <c r="H13" s="27">
        <v>1</v>
      </c>
      <c r="I13" s="27">
        <v>1</v>
      </c>
      <c r="J13" s="27">
        <v>4</v>
      </c>
      <c r="K13" s="27">
        <v>4</v>
      </c>
      <c r="L13" s="27">
        <v>4</v>
      </c>
      <c r="M13" s="27">
        <v>4</v>
      </c>
      <c r="N13" s="27">
        <v>4</v>
      </c>
      <c r="O13" s="27">
        <v>4</v>
      </c>
    </row>
    <row r="14" spans="1:15" s="4" customFormat="1" ht="25.05" customHeight="1" thickBot="1">
      <c r="A14" s="21" t="str">
        <f>'Sınıf Listesi'!C11</f>
        <v>DENİZ TOPRAK YARDIM</v>
      </c>
      <c r="B14" s="22">
        <f t="shared" si="0"/>
        <v>3</v>
      </c>
      <c r="C14" s="23" t="str">
        <f t="shared" si="1"/>
        <v>İYİ</v>
      </c>
      <c r="D14" s="27">
        <v>4</v>
      </c>
      <c r="E14" s="27">
        <v>3</v>
      </c>
      <c r="F14" s="27">
        <v>2</v>
      </c>
      <c r="G14" s="27">
        <v>1</v>
      </c>
      <c r="H14" s="27">
        <v>1</v>
      </c>
      <c r="I14" s="27">
        <v>1</v>
      </c>
      <c r="J14" s="27">
        <v>4</v>
      </c>
      <c r="K14" s="27">
        <v>4</v>
      </c>
      <c r="L14" s="27">
        <v>4</v>
      </c>
      <c r="M14" s="27">
        <v>4</v>
      </c>
      <c r="N14" s="27">
        <v>4</v>
      </c>
      <c r="O14" s="27">
        <v>4</v>
      </c>
    </row>
    <row r="15" spans="1:15" s="4" customFormat="1" ht="25.05" customHeight="1" thickBot="1">
      <c r="A15" s="21" t="str">
        <f>'Sınıf Listesi'!C12</f>
        <v>DOĞA LİVA TANKUT</v>
      </c>
      <c r="B15" s="22">
        <f t="shared" si="0"/>
        <v>3</v>
      </c>
      <c r="C15" s="23" t="str">
        <f t="shared" si="1"/>
        <v>İYİ</v>
      </c>
      <c r="D15" s="27">
        <v>4</v>
      </c>
      <c r="E15" s="27">
        <v>3</v>
      </c>
      <c r="F15" s="27">
        <v>2</v>
      </c>
      <c r="G15" s="27">
        <v>1</v>
      </c>
      <c r="H15" s="27">
        <v>1</v>
      </c>
      <c r="I15" s="27">
        <v>1</v>
      </c>
      <c r="J15" s="27">
        <v>4</v>
      </c>
      <c r="K15" s="27">
        <v>4</v>
      </c>
      <c r="L15" s="27">
        <v>4</v>
      </c>
      <c r="M15" s="27">
        <v>4</v>
      </c>
      <c r="N15" s="27">
        <v>4</v>
      </c>
      <c r="O15" s="27">
        <v>4</v>
      </c>
    </row>
    <row r="16" spans="1:15" s="4" customFormat="1" ht="25.05" customHeight="1" thickBot="1">
      <c r="A16" s="21" t="str">
        <f>'Sınıf Listesi'!C13</f>
        <v>ELA YILDIRIM</v>
      </c>
      <c r="B16" s="22">
        <f t="shared" si="0"/>
        <v>3</v>
      </c>
      <c r="C16" s="23" t="str">
        <f t="shared" si="1"/>
        <v>İYİ</v>
      </c>
      <c r="D16" s="27">
        <v>4</v>
      </c>
      <c r="E16" s="27">
        <v>3</v>
      </c>
      <c r="F16" s="27">
        <v>2</v>
      </c>
      <c r="G16" s="27">
        <v>1</v>
      </c>
      <c r="H16" s="27">
        <v>1</v>
      </c>
      <c r="I16" s="27">
        <v>1</v>
      </c>
      <c r="J16" s="27">
        <v>4</v>
      </c>
      <c r="K16" s="27">
        <v>4</v>
      </c>
      <c r="L16" s="27">
        <v>4</v>
      </c>
      <c r="M16" s="27">
        <v>4</v>
      </c>
      <c r="N16" s="27">
        <v>4</v>
      </c>
      <c r="O16" s="27">
        <v>4</v>
      </c>
    </row>
    <row r="17" spans="1:15" s="4" customFormat="1" ht="25.05" customHeight="1" thickBot="1">
      <c r="A17" s="21" t="str">
        <f>'Sınıf Listesi'!C14</f>
        <v>ELİF ESEN</v>
      </c>
      <c r="B17" s="22">
        <f t="shared" si="0"/>
        <v>3</v>
      </c>
      <c r="C17" s="23" t="str">
        <f t="shared" si="1"/>
        <v>İYİ</v>
      </c>
      <c r="D17" s="27">
        <v>4</v>
      </c>
      <c r="E17" s="27">
        <v>3</v>
      </c>
      <c r="F17" s="27">
        <v>2</v>
      </c>
      <c r="G17" s="27">
        <v>1</v>
      </c>
      <c r="H17" s="27">
        <v>1</v>
      </c>
      <c r="I17" s="27">
        <v>1</v>
      </c>
      <c r="J17" s="27">
        <v>4</v>
      </c>
      <c r="K17" s="27">
        <v>4</v>
      </c>
      <c r="L17" s="27">
        <v>4</v>
      </c>
      <c r="M17" s="27">
        <v>4</v>
      </c>
      <c r="N17" s="27">
        <v>4</v>
      </c>
      <c r="O17" s="27">
        <v>4</v>
      </c>
    </row>
    <row r="18" spans="1:15" s="4" customFormat="1" ht="25.05" customHeight="1" thickBot="1">
      <c r="A18" s="21" t="str">
        <f>'Sınıf Listesi'!C15</f>
        <v>EMİR SULF KABADAYI</v>
      </c>
      <c r="B18" s="22">
        <f t="shared" si="0"/>
        <v>3</v>
      </c>
      <c r="C18" s="23" t="str">
        <f t="shared" si="1"/>
        <v>İYİ</v>
      </c>
      <c r="D18" s="27">
        <v>4</v>
      </c>
      <c r="E18" s="27">
        <v>3</v>
      </c>
      <c r="F18" s="27">
        <v>2</v>
      </c>
      <c r="G18" s="27">
        <v>1</v>
      </c>
      <c r="H18" s="27">
        <v>1</v>
      </c>
      <c r="I18" s="27">
        <v>1</v>
      </c>
      <c r="J18" s="27">
        <v>4</v>
      </c>
      <c r="K18" s="27">
        <v>4</v>
      </c>
      <c r="L18" s="27">
        <v>4</v>
      </c>
      <c r="M18" s="27">
        <v>4</v>
      </c>
      <c r="N18" s="27">
        <v>4</v>
      </c>
      <c r="O18" s="27">
        <v>4</v>
      </c>
    </row>
    <row r="19" spans="1:15" s="4" customFormat="1" ht="25.05" customHeight="1" thickBot="1">
      <c r="A19" s="21" t="str">
        <f>'Sınıf Listesi'!C16</f>
        <v>ERTUĞRUL AFFAN</v>
      </c>
      <c r="B19" s="22">
        <f t="shared" si="0"/>
        <v>3</v>
      </c>
      <c r="C19" s="23" t="str">
        <f t="shared" si="1"/>
        <v>İYİ</v>
      </c>
      <c r="D19" s="27">
        <v>4</v>
      </c>
      <c r="E19" s="27">
        <v>3</v>
      </c>
      <c r="F19" s="27">
        <v>2</v>
      </c>
      <c r="G19" s="27">
        <v>1</v>
      </c>
      <c r="H19" s="27">
        <v>1</v>
      </c>
      <c r="I19" s="27">
        <v>1</v>
      </c>
      <c r="J19" s="27">
        <v>4</v>
      </c>
      <c r="K19" s="27">
        <v>4</v>
      </c>
      <c r="L19" s="27">
        <v>4</v>
      </c>
      <c r="M19" s="27">
        <v>4</v>
      </c>
      <c r="N19" s="27">
        <v>4</v>
      </c>
      <c r="O19" s="27">
        <v>4</v>
      </c>
    </row>
    <row r="20" spans="1:15" s="4" customFormat="1" ht="25.05" customHeight="1" thickBot="1">
      <c r="A20" s="21" t="str">
        <f>'Sınıf Listesi'!C17</f>
        <v>EVRİMSU KAR</v>
      </c>
      <c r="B20" s="22">
        <f t="shared" si="0"/>
        <v>3</v>
      </c>
      <c r="C20" s="23" t="str">
        <f t="shared" si="1"/>
        <v>İYİ</v>
      </c>
      <c r="D20" s="27">
        <v>4</v>
      </c>
      <c r="E20" s="27">
        <v>3</v>
      </c>
      <c r="F20" s="27">
        <v>2</v>
      </c>
      <c r="G20" s="27">
        <v>1</v>
      </c>
      <c r="H20" s="27">
        <v>1</v>
      </c>
      <c r="I20" s="27">
        <v>1</v>
      </c>
      <c r="J20" s="27">
        <v>4</v>
      </c>
      <c r="K20" s="27">
        <v>4</v>
      </c>
      <c r="L20" s="27">
        <v>4</v>
      </c>
      <c r="M20" s="27">
        <v>4</v>
      </c>
      <c r="N20" s="27">
        <v>4</v>
      </c>
      <c r="O20" s="27">
        <v>4</v>
      </c>
    </row>
    <row r="21" spans="1:15" s="4" customFormat="1" ht="25.05" customHeight="1" thickBot="1">
      <c r="A21" s="21" t="str">
        <f>'Sınıf Listesi'!C18</f>
        <v>EYLÜL TEKİN</v>
      </c>
      <c r="B21" s="22">
        <f t="shared" si="0"/>
        <v>3</v>
      </c>
      <c r="C21" s="23" t="str">
        <f t="shared" si="1"/>
        <v>İYİ</v>
      </c>
      <c r="D21" s="27">
        <v>4</v>
      </c>
      <c r="E21" s="27">
        <v>3</v>
      </c>
      <c r="F21" s="27">
        <v>2</v>
      </c>
      <c r="G21" s="27">
        <v>1</v>
      </c>
      <c r="H21" s="27">
        <v>1</v>
      </c>
      <c r="I21" s="27">
        <v>1</v>
      </c>
      <c r="J21" s="27">
        <v>4</v>
      </c>
      <c r="K21" s="27">
        <v>4</v>
      </c>
      <c r="L21" s="27">
        <v>4</v>
      </c>
      <c r="M21" s="27">
        <v>4</v>
      </c>
      <c r="N21" s="27">
        <v>4</v>
      </c>
      <c r="O21" s="27">
        <v>4</v>
      </c>
    </row>
    <row r="22" spans="1:15" s="4" customFormat="1" ht="25.05" customHeight="1" thickBot="1">
      <c r="A22" s="21" t="str">
        <f>'Sınıf Listesi'!C19</f>
        <v>EYMEN VURAL</v>
      </c>
      <c r="B22" s="22">
        <f t="shared" si="0"/>
        <v>3</v>
      </c>
      <c r="C22" s="23" t="str">
        <f t="shared" si="1"/>
        <v>İYİ</v>
      </c>
      <c r="D22" s="27">
        <v>4</v>
      </c>
      <c r="E22" s="27">
        <v>3</v>
      </c>
      <c r="F22" s="27">
        <v>2</v>
      </c>
      <c r="G22" s="27">
        <v>1</v>
      </c>
      <c r="H22" s="27">
        <v>1</v>
      </c>
      <c r="I22" s="27">
        <v>1</v>
      </c>
      <c r="J22" s="27">
        <v>4</v>
      </c>
      <c r="K22" s="27">
        <v>4</v>
      </c>
      <c r="L22" s="27">
        <v>4</v>
      </c>
      <c r="M22" s="27">
        <v>4</v>
      </c>
      <c r="N22" s="27">
        <v>4</v>
      </c>
      <c r="O22" s="27">
        <v>4</v>
      </c>
    </row>
    <row r="23" spans="1:15" s="4" customFormat="1" ht="25.05" customHeight="1" thickBot="1">
      <c r="A23" s="21" t="str">
        <f>'Sınıf Listesi'!C20</f>
        <v>FATMA BEYZA KARABACAK</v>
      </c>
      <c r="B23" s="22">
        <f t="shared" si="0"/>
        <v>3</v>
      </c>
      <c r="C23" s="23" t="str">
        <f t="shared" si="1"/>
        <v>İYİ</v>
      </c>
      <c r="D23" s="27">
        <v>4</v>
      </c>
      <c r="E23" s="27">
        <v>3</v>
      </c>
      <c r="F23" s="27">
        <v>2</v>
      </c>
      <c r="G23" s="27">
        <v>1</v>
      </c>
      <c r="H23" s="27">
        <v>1</v>
      </c>
      <c r="I23" s="27">
        <v>1</v>
      </c>
      <c r="J23" s="27">
        <v>4</v>
      </c>
      <c r="K23" s="27">
        <v>4</v>
      </c>
      <c r="L23" s="27">
        <v>4</v>
      </c>
      <c r="M23" s="27">
        <v>4</v>
      </c>
      <c r="N23" s="27">
        <v>4</v>
      </c>
      <c r="O23" s="27">
        <v>4</v>
      </c>
    </row>
    <row r="24" spans="1:15" s="4" customFormat="1" ht="25.05" customHeight="1" thickBot="1">
      <c r="A24" s="21" t="str">
        <f>'Sınıf Listesi'!C21</f>
        <v>GÜNEY USLU</v>
      </c>
      <c r="B24" s="22">
        <f t="shared" si="0"/>
        <v>3</v>
      </c>
      <c r="C24" s="23" t="str">
        <f t="shared" si="1"/>
        <v>İYİ</v>
      </c>
      <c r="D24" s="27">
        <v>4</v>
      </c>
      <c r="E24" s="27">
        <v>3</v>
      </c>
      <c r="F24" s="27">
        <v>2</v>
      </c>
      <c r="G24" s="27">
        <v>1</v>
      </c>
      <c r="H24" s="27">
        <v>1</v>
      </c>
      <c r="I24" s="27">
        <v>1</v>
      </c>
      <c r="J24" s="27">
        <v>4</v>
      </c>
      <c r="K24" s="27">
        <v>4</v>
      </c>
      <c r="L24" s="27">
        <v>4</v>
      </c>
      <c r="M24" s="27">
        <v>4</v>
      </c>
      <c r="N24" s="27">
        <v>4</v>
      </c>
      <c r="O24" s="27">
        <v>4</v>
      </c>
    </row>
    <row r="25" spans="1:15" s="4" customFormat="1" ht="25.05" customHeight="1" thickBot="1">
      <c r="A25" s="21" t="str">
        <f>'Sınıf Listesi'!C22</f>
        <v>HAMDİ EMİR KAPLANCAN</v>
      </c>
      <c r="B25" s="22">
        <f t="shared" si="0"/>
        <v>3</v>
      </c>
      <c r="C25" s="23" t="str">
        <f t="shared" si="1"/>
        <v>İYİ</v>
      </c>
      <c r="D25" s="27">
        <v>4</v>
      </c>
      <c r="E25" s="27">
        <v>3</v>
      </c>
      <c r="F25" s="27">
        <v>2</v>
      </c>
      <c r="G25" s="27">
        <v>1</v>
      </c>
      <c r="H25" s="27">
        <v>1</v>
      </c>
      <c r="I25" s="27">
        <v>1</v>
      </c>
      <c r="J25" s="27">
        <v>4</v>
      </c>
      <c r="K25" s="27">
        <v>4</v>
      </c>
      <c r="L25" s="27">
        <v>4</v>
      </c>
      <c r="M25" s="27">
        <v>4</v>
      </c>
      <c r="N25" s="27">
        <v>4</v>
      </c>
      <c r="O25" s="27">
        <v>4</v>
      </c>
    </row>
    <row r="26" spans="1:15" s="4" customFormat="1" ht="25.05" customHeight="1" thickBot="1">
      <c r="A26" s="21" t="str">
        <f>'Sınıf Listesi'!C23</f>
        <v>HÜMA YILDIRIM</v>
      </c>
      <c r="B26" s="22">
        <f t="shared" si="0"/>
        <v>3</v>
      </c>
      <c r="C26" s="23" t="str">
        <f t="shared" si="1"/>
        <v>İYİ</v>
      </c>
      <c r="D26" s="27">
        <v>4</v>
      </c>
      <c r="E26" s="27">
        <v>3</v>
      </c>
      <c r="F26" s="27">
        <v>2</v>
      </c>
      <c r="G26" s="27">
        <v>1</v>
      </c>
      <c r="H26" s="27">
        <v>1</v>
      </c>
      <c r="I26" s="27">
        <v>1</v>
      </c>
      <c r="J26" s="27">
        <v>4</v>
      </c>
      <c r="K26" s="27">
        <v>4</v>
      </c>
      <c r="L26" s="27">
        <v>4</v>
      </c>
      <c r="M26" s="27">
        <v>4</v>
      </c>
      <c r="N26" s="27">
        <v>4</v>
      </c>
      <c r="O26" s="27">
        <v>4</v>
      </c>
    </row>
    <row r="27" spans="1:15" s="4" customFormat="1" ht="25.05" customHeight="1" thickBot="1">
      <c r="A27" s="21" t="str">
        <f>'Sınıf Listesi'!C24</f>
        <v>HÜMA NUR AYDIN</v>
      </c>
      <c r="B27" s="22">
        <f t="shared" si="0"/>
        <v>3</v>
      </c>
      <c r="C27" s="23" t="str">
        <f t="shared" si="1"/>
        <v>İYİ</v>
      </c>
      <c r="D27" s="27">
        <v>4</v>
      </c>
      <c r="E27" s="27">
        <v>3</v>
      </c>
      <c r="F27" s="27">
        <v>2</v>
      </c>
      <c r="G27" s="27">
        <v>1</v>
      </c>
      <c r="H27" s="27">
        <v>1</v>
      </c>
      <c r="I27" s="27">
        <v>1</v>
      </c>
      <c r="J27" s="27">
        <v>4</v>
      </c>
      <c r="K27" s="27">
        <v>4</v>
      </c>
      <c r="L27" s="27">
        <v>4</v>
      </c>
      <c r="M27" s="27">
        <v>4</v>
      </c>
      <c r="N27" s="27">
        <v>4</v>
      </c>
      <c r="O27" s="27">
        <v>4</v>
      </c>
    </row>
    <row r="28" spans="1:15" s="4" customFormat="1" ht="25.05" customHeight="1" thickBot="1">
      <c r="A28" s="21" t="str">
        <f>'Sınıf Listesi'!C25</f>
        <v>İBRAHİM GENCER</v>
      </c>
      <c r="B28" s="22">
        <f t="shared" si="0"/>
        <v>3</v>
      </c>
      <c r="C28" s="23" t="str">
        <f t="shared" si="1"/>
        <v>İYİ</v>
      </c>
      <c r="D28" s="27">
        <v>4</v>
      </c>
      <c r="E28" s="27">
        <v>3</v>
      </c>
      <c r="F28" s="27">
        <v>2</v>
      </c>
      <c r="G28" s="27">
        <v>1</v>
      </c>
      <c r="H28" s="27">
        <v>1</v>
      </c>
      <c r="I28" s="27">
        <v>1</v>
      </c>
      <c r="J28" s="27">
        <v>4</v>
      </c>
      <c r="K28" s="27">
        <v>4</v>
      </c>
      <c r="L28" s="27">
        <v>4</v>
      </c>
      <c r="M28" s="27">
        <v>4</v>
      </c>
      <c r="N28" s="27">
        <v>4</v>
      </c>
      <c r="O28" s="27">
        <v>4</v>
      </c>
    </row>
    <row r="29" spans="1:15" s="4" customFormat="1" ht="25.05" customHeight="1" thickBot="1">
      <c r="A29" s="21" t="str">
        <f>'Sınıf Listesi'!C26</f>
        <v>İBRAHİM ARAS AKMAN</v>
      </c>
      <c r="B29" s="22">
        <f t="shared" si="0"/>
        <v>3</v>
      </c>
      <c r="C29" s="23" t="str">
        <f t="shared" si="1"/>
        <v>İYİ</v>
      </c>
      <c r="D29" s="27">
        <v>4</v>
      </c>
      <c r="E29" s="27">
        <v>3</v>
      </c>
      <c r="F29" s="27">
        <v>2</v>
      </c>
      <c r="G29" s="27">
        <v>1</v>
      </c>
      <c r="H29" s="27">
        <v>1</v>
      </c>
      <c r="I29" s="27">
        <v>1</v>
      </c>
      <c r="J29" s="27">
        <v>4</v>
      </c>
      <c r="K29" s="27">
        <v>4</v>
      </c>
      <c r="L29" s="27">
        <v>4</v>
      </c>
      <c r="M29" s="27">
        <v>4</v>
      </c>
      <c r="N29" s="27">
        <v>4</v>
      </c>
      <c r="O29" s="27">
        <v>4</v>
      </c>
    </row>
    <row r="30" spans="1:15" s="4" customFormat="1" ht="25.05" customHeight="1" thickBot="1">
      <c r="A30" s="21" t="str">
        <f>'Sınıf Listesi'!C27</f>
        <v>İBRAHİM ETHEM SAĞLAM</v>
      </c>
      <c r="B30" s="22">
        <f t="shared" si="0"/>
        <v>3</v>
      </c>
      <c r="C30" s="23" t="str">
        <f t="shared" si="1"/>
        <v>İYİ</v>
      </c>
      <c r="D30" s="27">
        <v>4</v>
      </c>
      <c r="E30" s="27">
        <v>3</v>
      </c>
      <c r="F30" s="27">
        <v>2</v>
      </c>
      <c r="G30" s="27">
        <v>1</v>
      </c>
      <c r="H30" s="27">
        <v>1</v>
      </c>
      <c r="I30" s="27">
        <v>1</v>
      </c>
      <c r="J30" s="27">
        <v>4</v>
      </c>
      <c r="K30" s="27">
        <v>4</v>
      </c>
      <c r="L30" s="27">
        <v>4</v>
      </c>
      <c r="M30" s="27">
        <v>4</v>
      </c>
      <c r="N30" s="27">
        <v>4</v>
      </c>
      <c r="O30" s="27">
        <v>4</v>
      </c>
    </row>
    <row r="31" spans="1:15" s="4" customFormat="1" ht="25.05" customHeight="1" thickBot="1">
      <c r="A31" s="21" t="str">
        <f>'Sınıf Listesi'!C28</f>
        <v>İKRA GÜNEŞ</v>
      </c>
      <c r="B31" s="22">
        <f t="shared" si="0"/>
        <v>3</v>
      </c>
      <c r="C31" s="23" t="str">
        <f t="shared" si="1"/>
        <v>İYİ</v>
      </c>
      <c r="D31" s="27">
        <v>4</v>
      </c>
      <c r="E31" s="27">
        <v>3</v>
      </c>
      <c r="F31" s="27">
        <v>2</v>
      </c>
      <c r="G31" s="27">
        <v>1</v>
      </c>
      <c r="H31" s="27">
        <v>1</v>
      </c>
      <c r="I31" s="27">
        <v>1</v>
      </c>
      <c r="J31" s="27">
        <v>4</v>
      </c>
      <c r="K31" s="27">
        <v>4</v>
      </c>
      <c r="L31" s="27">
        <v>4</v>
      </c>
      <c r="M31" s="27">
        <v>4</v>
      </c>
      <c r="N31" s="27">
        <v>4</v>
      </c>
      <c r="O31" s="27">
        <v>4</v>
      </c>
    </row>
    <row r="32" spans="1:15" s="4" customFormat="1" ht="25.05" customHeight="1" thickBot="1">
      <c r="A32" s="21" t="str">
        <f>'Sınıf Listesi'!C29</f>
        <v>İLTER KAĞAN ÖZDEMİR</v>
      </c>
      <c r="B32" s="22">
        <f t="shared" si="0"/>
        <v>3</v>
      </c>
      <c r="C32" s="23" t="str">
        <f t="shared" si="1"/>
        <v>İYİ</v>
      </c>
      <c r="D32" s="27">
        <v>4</v>
      </c>
      <c r="E32" s="27">
        <v>3</v>
      </c>
      <c r="F32" s="27">
        <v>2</v>
      </c>
      <c r="G32" s="27">
        <v>1</v>
      </c>
      <c r="H32" s="27">
        <v>1</v>
      </c>
      <c r="I32" s="27">
        <v>1</v>
      </c>
      <c r="J32" s="27">
        <v>4</v>
      </c>
      <c r="K32" s="27">
        <v>4</v>
      </c>
      <c r="L32" s="27">
        <v>4</v>
      </c>
      <c r="M32" s="27">
        <v>4</v>
      </c>
      <c r="N32" s="27">
        <v>4</v>
      </c>
      <c r="O32" s="27">
        <v>4</v>
      </c>
    </row>
    <row r="33" spans="1:15" s="4" customFormat="1" ht="25.05" customHeight="1" thickBot="1">
      <c r="A33" s="21" t="str">
        <f>'Sınıf Listesi'!C30</f>
        <v>İLYAS KÜRŞAT ATEŞ</v>
      </c>
      <c r="B33" s="22">
        <f t="shared" si="0"/>
        <v>3</v>
      </c>
      <c r="C33" s="23" t="str">
        <f t="shared" si="1"/>
        <v>İYİ</v>
      </c>
      <c r="D33" s="27">
        <v>4</v>
      </c>
      <c r="E33" s="27">
        <v>3</v>
      </c>
      <c r="F33" s="27">
        <v>2</v>
      </c>
      <c r="G33" s="27">
        <v>1</v>
      </c>
      <c r="H33" s="27">
        <v>1</v>
      </c>
      <c r="I33" s="27">
        <v>1</v>
      </c>
      <c r="J33" s="27">
        <v>4</v>
      </c>
      <c r="K33" s="27">
        <v>4</v>
      </c>
      <c r="L33" s="27">
        <v>4</v>
      </c>
      <c r="M33" s="27">
        <v>4</v>
      </c>
      <c r="N33" s="27">
        <v>4</v>
      </c>
      <c r="O33" s="27">
        <v>4</v>
      </c>
    </row>
    <row r="34" spans="1:15" s="4" customFormat="1" ht="25.05" customHeight="1" thickBot="1">
      <c r="A34" s="21" t="str">
        <f>'Sınıf Listesi'!C31</f>
        <v>İSMAİL EFE ÖZGÜL</v>
      </c>
      <c r="B34" s="22">
        <f t="shared" si="0"/>
        <v>3</v>
      </c>
      <c r="C34" s="23" t="str">
        <f t="shared" si="1"/>
        <v>İYİ</v>
      </c>
      <c r="D34" s="27">
        <v>4</v>
      </c>
      <c r="E34" s="27">
        <v>3</v>
      </c>
      <c r="F34" s="27">
        <v>2</v>
      </c>
      <c r="G34" s="27">
        <v>1</v>
      </c>
      <c r="H34" s="27">
        <v>1</v>
      </c>
      <c r="I34" s="27">
        <v>1</v>
      </c>
      <c r="J34" s="27">
        <v>4</v>
      </c>
      <c r="K34" s="27">
        <v>4</v>
      </c>
      <c r="L34" s="27">
        <v>4</v>
      </c>
      <c r="M34" s="27">
        <v>4</v>
      </c>
      <c r="N34" s="27">
        <v>4</v>
      </c>
      <c r="O34" s="27">
        <v>4</v>
      </c>
    </row>
    <row r="35" spans="1:15" s="4" customFormat="1" ht="25.05" customHeight="1" thickBot="1">
      <c r="A35" s="21" t="str">
        <f>'Sınıf Listesi'!C32</f>
        <v>MEHMET ATA ALTAY</v>
      </c>
      <c r="B35" s="22">
        <f t="shared" si="0"/>
        <v>3</v>
      </c>
      <c r="C35" s="23" t="str">
        <f t="shared" si="1"/>
        <v>İYİ</v>
      </c>
      <c r="D35" s="27">
        <v>4</v>
      </c>
      <c r="E35" s="27">
        <v>3</v>
      </c>
      <c r="F35" s="27">
        <v>2</v>
      </c>
      <c r="G35" s="27">
        <v>1</v>
      </c>
      <c r="H35" s="27">
        <v>1</v>
      </c>
      <c r="I35" s="27">
        <v>1</v>
      </c>
      <c r="J35" s="27">
        <v>4</v>
      </c>
      <c r="K35" s="27">
        <v>4</v>
      </c>
      <c r="L35" s="27">
        <v>4</v>
      </c>
      <c r="M35" s="27">
        <v>4</v>
      </c>
      <c r="N35" s="27">
        <v>4</v>
      </c>
      <c r="O35" s="27">
        <v>4</v>
      </c>
    </row>
    <row r="36" spans="1:15" s="4" customFormat="1" ht="25.05" customHeight="1" thickBot="1">
      <c r="A36" s="21" t="str">
        <f>'Sınıf Listesi'!C33</f>
        <v>MERİÇ ALVER</v>
      </c>
      <c r="B36" s="22">
        <f t="shared" si="0"/>
        <v>3</v>
      </c>
      <c r="C36" s="23" t="str">
        <f t="shared" si="1"/>
        <v>İYİ</v>
      </c>
      <c r="D36" s="27">
        <v>4</v>
      </c>
      <c r="E36" s="27">
        <v>3</v>
      </c>
      <c r="F36" s="27">
        <v>2</v>
      </c>
      <c r="G36" s="27">
        <v>1</v>
      </c>
      <c r="H36" s="27">
        <v>1</v>
      </c>
      <c r="I36" s="27">
        <v>1</v>
      </c>
      <c r="J36" s="27">
        <v>4</v>
      </c>
      <c r="K36" s="27">
        <v>4</v>
      </c>
      <c r="L36" s="27">
        <v>4</v>
      </c>
      <c r="M36" s="27">
        <v>4</v>
      </c>
      <c r="N36" s="27">
        <v>4</v>
      </c>
      <c r="O36" s="27">
        <v>4</v>
      </c>
    </row>
    <row r="37" spans="1:15" s="4" customFormat="1" ht="25.05" customHeight="1" thickBot="1">
      <c r="A37" s="21" t="str">
        <f>'Sınıf Listesi'!C34</f>
        <v>MUHARREM TEKNE</v>
      </c>
      <c r="B37" s="22">
        <f t="shared" si="0"/>
        <v>3</v>
      </c>
      <c r="C37" s="23" t="str">
        <f t="shared" si="1"/>
        <v>İYİ</v>
      </c>
      <c r="D37" s="27">
        <v>4</v>
      </c>
      <c r="E37" s="27">
        <v>3</v>
      </c>
      <c r="F37" s="27">
        <v>2</v>
      </c>
      <c r="G37" s="27">
        <v>1</v>
      </c>
      <c r="H37" s="27">
        <v>1</v>
      </c>
      <c r="I37" s="27">
        <v>1</v>
      </c>
      <c r="J37" s="27">
        <v>4</v>
      </c>
      <c r="K37" s="27">
        <v>4</v>
      </c>
      <c r="L37" s="27">
        <v>4</v>
      </c>
      <c r="M37" s="27">
        <v>4</v>
      </c>
      <c r="N37" s="27">
        <v>4</v>
      </c>
      <c r="O37" s="27">
        <v>4</v>
      </c>
    </row>
    <row r="38" spans="1:15" s="4" customFormat="1" ht="25.05" customHeight="1" thickBot="1">
      <c r="A38" s="21" t="str">
        <f>'Sınıf Listesi'!C35</f>
        <v>MUSTAFA URAZ ERGÜL</v>
      </c>
      <c r="B38" s="22">
        <f t="shared" si="0"/>
        <v>3</v>
      </c>
      <c r="C38" s="23" t="str">
        <f t="shared" si="1"/>
        <v>İYİ</v>
      </c>
      <c r="D38" s="27">
        <v>4</v>
      </c>
      <c r="E38" s="27">
        <v>3</v>
      </c>
      <c r="F38" s="27">
        <v>2</v>
      </c>
      <c r="G38" s="27">
        <v>1</v>
      </c>
      <c r="H38" s="27">
        <v>1</v>
      </c>
      <c r="I38" s="27">
        <v>1</v>
      </c>
      <c r="J38" s="27">
        <v>4</v>
      </c>
      <c r="K38" s="27">
        <v>4</v>
      </c>
      <c r="L38" s="27">
        <v>4</v>
      </c>
      <c r="M38" s="27">
        <v>4</v>
      </c>
      <c r="N38" s="27">
        <v>4</v>
      </c>
      <c r="O38" s="27">
        <v>4</v>
      </c>
    </row>
    <row r="39" spans="1:15" s="4" customFormat="1" ht="25.05" customHeight="1" thickBot="1">
      <c r="A39" s="21" t="str">
        <f>'Sınıf Listesi'!C36</f>
        <v>NAZ ERTEKİN</v>
      </c>
      <c r="B39" s="22">
        <f t="shared" si="0"/>
        <v>3</v>
      </c>
      <c r="C39" s="23" t="str">
        <f t="shared" si="1"/>
        <v>İYİ</v>
      </c>
      <c r="D39" s="27">
        <v>4</v>
      </c>
      <c r="E39" s="27">
        <v>3</v>
      </c>
      <c r="F39" s="27">
        <v>2</v>
      </c>
      <c r="G39" s="27">
        <v>1</v>
      </c>
      <c r="H39" s="27">
        <v>1</v>
      </c>
      <c r="I39" s="27">
        <v>1</v>
      </c>
      <c r="J39" s="27">
        <v>4</v>
      </c>
      <c r="K39" s="27">
        <v>4</v>
      </c>
      <c r="L39" s="27">
        <v>4</v>
      </c>
      <c r="M39" s="27">
        <v>4</v>
      </c>
      <c r="N39" s="27">
        <v>4</v>
      </c>
      <c r="O39" s="27">
        <v>4</v>
      </c>
    </row>
    <row r="40" spans="1:15" s="4" customFormat="1" ht="25.05" customHeight="1" thickBot="1">
      <c r="A40" s="21" t="str">
        <f>'Sınıf Listesi'!C37</f>
        <v>ÖZÜM SU KEKEÇ</v>
      </c>
      <c r="B40" s="22">
        <f t="shared" si="0"/>
        <v>3</v>
      </c>
      <c r="C40" s="23" t="str">
        <f t="shared" si="1"/>
        <v>İYİ</v>
      </c>
      <c r="D40" s="27">
        <v>4</v>
      </c>
      <c r="E40" s="27">
        <v>3</v>
      </c>
      <c r="F40" s="27">
        <v>2</v>
      </c>
      <c r="G40" s="27">
        <v>1</v>
      </c>
      <c r="H40" s="27">
        <v>1</v>
      </c>
      <c r="I40" s="27">
        <v>1</v>
      </c>
      <c r="J40" s="27">
        <v>4</v>
      </c>
      <c r="K40" s="27">
        <v>4</v>
      </c>
      <c r="L40" s="27">
        <v>4</v>
      </c>
      <c r="M40" s="27">
        <v>4</v>
      </c>
      <c r="N40" s="27">
        <v>4</v>
      </c>
      <c r="O40" s="27">
        <v>4</v>
      </c>
    </row>
    <row r="41" spans="1:15" s="4" customFormat="1" ht="25.05" customHeight="1" thickBot="1">
      <c r="A41" s="21" t="str">
        <f>'Sınıf Listesi'!C38</f>
        <v>PELİNSU TOKATLI</v>
      </c>
      <c r="B41" s="22">
        <f t="shared" si="0"/>
        <v>3</v>
      </c>
      <c r="C41" s="23" t="str">
        <f t="shared" si="1"/>
        <v>İYİ</v>
      </c>
      <c r="D41" s="27">
        <v>4</v>
      </c>
      <c r="E41" s="27">
        <v>3</v>
      </c>
      <c r="F41" s="27">
        <v>2</v>
      </c>
      <c r="G41" s="27">
        <v>1</v>
      </c>
      <c r="H41" s="27">
        <v>1</v>
      </c>
      <c r="I41" s="27">
        <v>1</v>
      </c>
      <c r="J41" s="27">
        <v>4</v>
      </c>
      <c r="K41" s="27">
        <v>4</v>
      </c>
      <c r="L41" s="27">
        <v>4</v>
      </c>
      <c r="M41" s="27">
        <v>4</v>
      </c>
      <c r="N41" s="27">
        <v>4</v>
      </c>
      <c r="O41" s="27">
        <v>4</v>
      </c>
    </row>
    <row r="42" spans="1:15" s="4" customFormat="1" ht="25.05" customHeight="1" thickBot="1">
      <c r="A42" s="21" t="str">
        <f>'Sınıf Listesi'!C39</f>
        <v>REFİK EYMEN GÖK</v>
      </c>
      <c r="B42" s="22">
        <f t="shared" si="0"/>
        <v>3</v>
      </c>
      <c r="C42" s="23" t="str">
        <f t="shared" si="1"/>
        <v>İYİ</v>
      </c>
      <c r="D42" s="27">
        <v>4</v>
      </c>
      <c r="E42" s="27">
        <v>3</v>
      </c>
      <c r="F42" s="27">
        <v>2</v>
      </c>
      <c r="G42" s="27">
        <v>1</v>
      </c>
      <c r="H42" s="27">
        <v>1</v>
      </c>
      <c r="I42" s="27">
        <v>1</v>
      </c>
      <c r="J42" s="27">
        <v>4</v>
      </c>
      <c r="K42" s="27">
        <v>4</v>
      </c>
      <c r="L42" s="27">
        <v>4</v>
      </c>
      <c r="M42" s="27">
        <v>4</v>
      </c>
      <c r="N42" s="27">
        <v>4</v>
      </c>
      <c r="O42" s="27">
        <v>4</v>
      </c>
    </row>
    <row r="43" spans="1:15" s="4" customFormat="1" ht="25.05" customHeight="1" thickBot="1">
      <c r="A43" s="21" t="str">
        <f>'Sınıf Listesi'!C40</f>
        <v>REYYAN ZÜMRA YILDIZ</v>
      </c>
      <c r="B43" s="22">
        <f t="shared" si="0"/>
        <v>3</v>
      </c>
      <c r="C43" s="23" t="str">
        <f t="shared" si="1"/>
        <v>İYİ</v>
      </c>
      <c r="D43" s="27">
        <v>4</v>
      </c>
      <c r="E43" s="27">
        <v>3</v>
      </c>
      <c r="F43" s="27">
        <v>2</v>
      </c>
      <c r="G43" s="27">
        <v>1</v>
      </c>
      <c r="H43" s="27">
        <v>1</v>
      </c>
      <c r="I43" s="27">
        <v>1</v>
      </c>
      <c r="J43" s="27">
        <v>4</v>
      </c>
      <c r="K43" s="27">
        <v>4</v>
      </c>
      <c r="L43" s="27">
        <v>4</v>
      </c>
      <c r="M43" s="27">
        <v>4</v>
      </c>
      <c r="N43" s="27">
        <v>4</v>
      </c>
      <c r="O43" s="27">
        <v>4</v>
      </c>
    </row>
    <row r="44" spans="1:15" s="4" customFormat="1" ht="25.05" customHeight="1" thickBot="1">
      <c r="A44" s="21" t="str">
        <f>'Sınıf Listesi'!C41</f>
        <v>SIRAÇ SERTKAL</v>
      </c>
      <c r="B44" s="22">
        <f t="shared" si="0"/>
        <v>3</v>
      </c>
      <c r="C44" s="23" t="str">
        <f t="shared" si="1"/>
        <v>İYİ</v>
      </c>
      <c r="D44" s="27">
        <v>4</v>
      </c>
      <c r="E44" s="27">
        <v>3</v>
      </c>
      <c r="F44" s="27">
        <v>2</v>
      </c>
      <c r="G44" s="27">
        <v>1</v>
      </c>
      <c r="H44" s="27">
        <v>1</v>
      </c>
      <c r="I44" s="27">
        <v>1</v>
      </c>
      <c r="J44" s="27">
        <v>4</v>
      </c>
      <c r="K44" s="27">
        <v>4</v>
      </c>
      <c r="L44" s="27">
        <v>4</v>
      </c>
      <c r="M44" s="27">
        <v>4</v>
      </c>
      <c r="N44" s="27">
        <v>4</v>
      </c>
      <c r="O44" s="27">
        <v>4</v>
      </c>
    </row>
    <row r="45" spans="1:15" s="4" customFormat="1" ht="25.05" customHeight="1" thickBot="1">
      <c r="A45" s="21" t="str">
        <f>'Sınıf Listesi'!C42</f>
        <v>UĞUR ARAS İLTAN</v>
      </c>
      <c r="B45" s="22">
        <f t="shared" si="0"/>
        <v>3</v>
      </c>
      <c r="C45" s="23" t="str">
        <f t="shared" si="1"/>
        <v>İYİ</v>
      </c>
      <c r="D45" s="27">
        <v>4</v>
      </c>
      <c r="E45" s="27">
        <v>3</v>
      </c>
      <c r="F45" s="27">
        <v>2</v>
      </c>
      <c r="G45" s="27">
        <v>1</v>
      </c>
      <c r="H45" s="27">
        <v>1</v>
      </c>
      <c r="I45" s="27">
        <v>1</v>
      </c>
      <c r="J45" s="27">
        <v>4</v>
      </c>
      <c r="K45" s="27">
        <v>4</v>
      </c>
      <c r="L45" s="27">
        <v>4</v>
      </c>
      <c r="M45" s="27">
        <v>4</v>
      </c>
      <c r="N45" s="27">
        <v>4</v>
      </c>
      <c r="O45" s="27">
        <v>4</v>
      </c>
    </row>
    <row r="46" spans="1:15" s="4" customFormat="1" ht="25.05" customHeight="1" thickBot="1">
      <c r="A46" s="21" t="str">
        <f>'Sınıf Listesi'!C43</f>
        <v>YAVUZ SELİM EROL</v>
      </c>
      <c r="B46" s="22">
        <f t="shared" si="0"/>
        <v>3</v>
      </c>
      <c r="C46" s="23" t="str">
        <f t="shared" si="1"/>
        <v>İYİ</v>
      </c>
      <c r="D46" s="27">
        <v>4</v>
      </c>
      <c r="E46" s="27">
        <v>3</v>
      </c>
      <c r="F46" s="27">
        <v>2</v>
      </c>
      <c r="G46" s="27">
        <v>1</v>
      </c>
      <c r="H46" s="27">
        <v>1</v>
      </c>
      <c r="I46" s="27">
        <v>1</v>
      </c>
      <c r="J46" s="27">
        <v>4</v>
      </c>
      <c r="K46" s="27">
        <v>4</v>
      </c>
      <c r="L46" s="27">
        <v>4</v>
      </c>
      <c r="M46" s="27">
        <v>4</v>
      </c>
      <c r="N46" s="27">
        <v>4</v>
      </c>
      <c r="O46" s="27">
        <v>4</v>
      </c>
    </row>
    <row r="47" spans="1:15" s="4" customFormat="1" ht="25.05" customHeight="1" thickBot="1">
      <c r="A47" s="21" t="str">
        <f>'Sınıf Listesi'!C44</f>
        <v>ZEKERİYA NADİR AYATA</v>
      </c>
      <c r="B47" s="22">
        <f t="shared" si="0"/>
        <v>3</v>
      </c>
      <c r="C47" s="23" t="str">
        <f t="shared" si="1"/>
        <v>İYİ</v>
      </c>
      <c r="D47" s="27">
        <v>4</v>
      </c>
      <c r="E47" s="27">
        <v>3</v>
      </c>
      <c r="F47" s="27">
        <v>2</v>
      </c>
      <c r="G47" s="27">
        <v>1</v>
      </c>
      <c r="H47" s="27">
        <v>1</v>
      </c>
      <c r="I47" s="27">
        <v>1</v>
      </c>
      <c r="J47" s="27">
        <v>4</v>
      </c>
      <c r="K47" s="27">
        <v>4</v>
      </c>
      <c r="L47" s="27">
        <v>4</v>
      </c>
      <c r="M47" s="27">
        <v>4</v>
      </c>
      <c r="N47" s="27">
        <v>4</v>
      </c>
      <c r="O47" s="27">
        <v>4</v>
      </c>
    </row>
    <row r="48" spans="1:15" s="4" customFormat="1" ht="25.05" customHeight="1" thickBot="1">
      <c r="A48" s="21" t="str">
        <f>'Sınıf Listesi'!C45</f>
        <v>ZEYNEP ECE YARDIM</v>
      </c>
      <c r="B48" s="22">
        <f t="shared" si="0"/>
        <v>3</v>
      </c>
      <c r="C48" s="23" t="str">
        <f t="shared" si="1"/>
        <v>İYİ</v>
      </c>
      <c r="D48" s="27">
        <v>4</v>
      </c>
      <c r="E48" s="27">
        <v>3</v>
      </c>
      <c r="F48" s="27">
        <v>2</v>
      </c>
      <c r="G48" s="27">
        <v>1</v>
      </c>
      <c r="H48" s="27">
        <v>1</v>
      </c>
      <c r="I48" s="27">
        <v>1</v>
      </c>
      <c r="J48" s="27">
        <v>4</v>
      </c>
      <c r="K48" s="27">
        <v>4</v>
      </c>
      <c r="L48" s="27">
        <v>4</v>
      </c>
      <c r="M48" s="27">
        <v>4</v>
      </c>
      <c r="N48" s="27">
        <v>4</v>
      </c>
      <c r="O48" s="27">
        <v>4</v>
      </c>
    </row>
    <row r="49" spans="1:15" s="4" customFormat="1" ht="25.05" customHeight="1" thickBot="1">
      <c r="A49" s="21" t="str">
        <f>'Sınıf Listesi'!C46</f>
        <v>ZEYNEP ECE YARDIM</v>
      </c>
      <c r="B49" s="22">
        <f t="shared" si="0"/>
        <v>3</v>
      </c>
      <c r="C49" s="23" t="str">
        <f t="shared" si="1"/>
        <v>İYİ</v>
      </c>
      <c r="D49" s="27">
        <v>4</v>
      </c>
      <c r="E49" s="27">
        <v>3</v>
      </c>
      <c r="F49" s="27">
        <v>2</v>
      </c>
      <c r="G49" s="27">
        <v>1</v>
      </c>
      <c r="H49" s="27">
        <v>1</v>
      </c>
      <c r="I49" s="27">
        <v>1</v>
      </c>
      <c r="J49" s="27">
        <v>4</v>
      </c>
      <c r="K49" s="27">
        <v>4</v>
      </c>
      <c r="L49" s="27">
        <v>4</v>
      </c>
      <c r="M49" s="27">
        <v>4</v>
      </c>
      <c r="N49" s="27">
        <v>4</v>
      </c>
      <c r="O49" s="27">
        <v>4</v>
      </c>
    </row>
    <row r="50" spans="1:15" s="4" customFormat="1" ht="20.399999999999999" customHeight="1">
      <c r="A50" s="21" t="str">
        <f>'Sınıf Listesi'!C47</f>
        <v>VELİ</v>
      </c>
      <c r="B50" s="22">
        <f t="shared" si="0"/>
        <v>3</v>
      </c>
      <c r="C50" s="23" t="str">
        <f t="shared" si="1"/>
        <v>İYİ</v>
      </c>
      <c r="D50" s="27">
        <v>4</v>
      </c>
      <c r="E50" s="27">
        <v>3</v>
      </c>
      <c r="F50" s="27">
        <v>2</v>
      </c>
      <c r="G50" s="27">
        <v>1</v>
      </c>
      <c r="H50" s="27">
        <v>1</v>
      </c>
      <c r="I50" s="27">
        <v>1</v>
      </c>
      <c r="J50" s="27">
        <v>4</v>
      </c>
      <c r="K50" s="27">
        <v>4</v>
      </c>
      <c r="L50" s="27">
        <v>4</v>
      </c>
      <c r="M50" s="27">
        <v>4</v>
      </c>
      <c r="N50" s="27">
        <v>4</v>
      </c>
      <c r="O50" s="27">
        <v>4</v>
      </c>
    </row>
    <row r="51" spans="1: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5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5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3"/>
      <c r="M63" s="3"/>
      <c r="N63" s="3"/>
      <c r="O63" s="3"/>
    </row>
    <row r="64" spans="1:15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3"/>
      <c r="M64" s="3"/>
      <c r="N64" s="3"/>
      <c r="O64" s="3"/>
    </row>
    <row r="65" spans="1:15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3"/>
      <c r="M65" s="3"/>
      <c r="N65" s="3"/>
      <c r="O65" s="3"/>
    </row>
  </sheetData>
  <protectedRanges>
    <protectedRange sqref="A5:C50" name="Aralık1_3_1"/>
    <protectedRange sqref="K4" name="Aralık1_1_1_1_1"/>
    <protectedRange sqref="D4:J4" name="Aralık1_3_1_1_1"/>
  </protectedRanges>
  <mergeCells count="3">
    <mergeCell ref="A1:F1"/>
    <mergeCell ref="A2:F2"/>
    <mergeCell ref="G2:K2"/>
  </mergeCells>
  <pageMargins left="0.7" right="0.7" top="0.75" bottom="0.75" header="0.3" footer="0.3"/>
  <pageSetup paperSize="9" scale="52" fitToHeight="0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5"/>
  <sheetViews>
    <sheetView view="pageBreakPreview" zoomScale="70" zoomScaleNormal="100" zoomScaleSheetLayoutView="70" workbookViewId="0">
      <pane ySplit="4" topLeftCell="A5" activePane="bottomLeft" state="frozen"/>
      <selection pane="bottomLeft" activeCell="L4" sqref="L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8" width="7.6640625" style="8" bestFit="1" customWidth="1"/>
    <col min="9" max="12" width="4" style="3" customWidth="1"/>
    <col min="13" max="16384" width="9.21875" style="3"/>
  </cols>
  <sheetData>
    <row r="1" spans="1:8" ht="18">
      <c r="A1" s="36" t="s">
        <v>49</v>
      </c>
      <c r="B1" s="37"/>
      <c r="C1" s="37"/>
      <c r="D1" s="37"/>
      <c r="E1" s="37"/>
      <c r="F1" s="37"/>
      <c r="G1" s="14"/>
      <c r="H1" s="14"/>
    </row>
    <row r="2" spans="1:8" ht="23.55" customHeight="1" thickBot="1">
      <c r="A2" s="36" t="s">
        <v>105</v>
      </c>
      <c r="B2" s="37"/>
      <c r="C2" s="37"/>
      <c r="D2" s="37"/>
      <c r="E2" s="37"/>
      <c r="F2" s="37"/>
      <c r="G2" s="38"/>
      <c r="H2" s="38"/>
    </row>
    <row r="3" spans="1:8" s="1" customFormat="1" ht="20.25" customHeight="1" thickBot="1">
      <c r="A3" s="16"/>
      <c r="B3" s="17"/>
      <c r="C3" s="17"/>
      <c r="D3" s="18">
        <v>1</v>
      </c>
      <c r="E3" s="19">
        <v>2</v>
      </c>
      <c r="F3" s="19">
        <v>3</v>
      </c>
      <c r="G3" s="19">
        <v>4</v>
      </c>
      <c r="H3" s="19">
        <v>5</v>
      </c>
    </row>
    <row r="4" spans="1:8" s="2" customFormat="1" ht="220.2" customHeight="1" thickBot="1">
      <c r="A4" s="24" t="s">
        <v>51</v>
      </c>
      <c r="B4" s="20" t="s">
        <v>47</v>
      </c>
      <c r="C4" s="20" t="s">
        <v>48</v>
      </c>
      <c r="D4" s="25" t="s">
        <v>94</v>
      </c>
      <c r="E4" s="26" t="s">
        <v>95</v>
      </c>
      <c r="F4" s="26" t="s">
        <v>96</v>
      </c>
      <c r="G4" s="26" t="s">
        <v>97</v>
      </c>
      <c r="H4" s="26" t="s">
        <v>98</v>
      </c>
    </row>
    <row r="5" spans="1:8" s="4" customFormat="1" ht="25.05" customHeight="1" thickBot="1">
      <c r="A5" s="21" t="str">
        <f>'Sınıf Listesi'!C2</f>
        <v>ALPER ATLIK</v>
      </c>
      <c r="B5" s="22">
        <f t="shared" ref="B5:B50" si="0">ROUND(AVERAGE(D5:H5),0)</f>
        <v>4</v>
      </c>
      <c r="C5" s="23" t="str">
        <f>IF(B5=4,"ÇOK İYİ",IF(B5=3,"İYİ",IF(B5=2,"YETERLİ",IF(B5=1,"GELİŞTİRİLMELİ"))))</f>
        <v>ÇOK İYİ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</row>
    <row r="6" spans="1:8" s="4" customFormat="1" ht="25.05" customHeight="1" thickBot="1">
      <c r="A6" s="21" t="str">
        <f>'Sınıf Listesi'!C3</f>
        <v>ARYA YILDIRIM</v>
      </c>
      <c r="B6" s="22">
        <f t="shared" si="0"/>
        <v>3</v>
      </c>
      <c r="C6" s="23" t="str">
        <f t="shared" ref="C6:C50" si="1">IF(B6=4,"ÇOK İYİ",IF(B6=3,"İYİ",IF(B6=2,"YETERLİ",IF(B6=1,"GELİŞTİRİLMELİ"))))</f>
        <v>İYİ</v>
      </c>
      <c r="D6" s="27">
        <v>4</v>
      </c>
      <c r="E6" s="27">
        <v>3</v>
      </c>
      <c r="F6" s="27">
        <v>2</v>
      </c>
      <c r="G6" s="27">
        <v>3</v>
      </c>
      <c r="H6" s="27">
        <v>3</v>
      </c>
    </row>
    <row r="7" spans="1:8" s="4" customFormat="1" ht="25.05" customHeight="1" thickBot="1">
      <c r="A7" s="21" t="str">
        <f>'Sınıf Listesi'!C4</f>
        <v>ASLAN PAŞA</v>
      </c>
      <c r="B7" s="22">
        <f t="shared" si="0"/>
        <v>3</v>
      </c>
      <c r="C7" s="23" t="str">
        <f t="shared" si="1"/>
        <v>İYİ</v>
      </c>
      <c r="D7" s="27">
        <v>4</v>
      </c>
      <c r="E7" s="27">
        <v>3</v>
      </c>
      <c r="F7" s="27">
        <v>2</v>
      </c>
      <c r="G7" s="27">
        <v>2</v>
      </c>
      <c r="H7" s="27">
        <v>2</v>
      </c>
    </row>
    <row r="8" spans="1:8" s="4" customFormat="1" ht="25.05" customHeight="1" thickBot="1">
      <c r="A8" s="21" t="str">
        <f>'Sınıf Listesi'!C5</f>
        <v>AYSEL ALP</v>
      </c>
      <c r="B8" s="22">
        <f t="shared" si="0"/>
        <v>2</v>
      </c>
      <c r="C8" s="23" t="str">
        <f t="shared" si="1"/>
        <v>YETERLİ</v>
      </c>
      <c r="D8" s="27">
        <v>4</v>
      </c>
      <c r="E8" s="27">
        <v>3</v>
      </c>
      <c r="F8" s="27">
        <v>2</v>
      </c>
      <c r="G8" s="27">
        <v>1</v>
      </c>
      <c r="H8" s="27">
        <v>1</v>
      </c>
    </row>
    <row r="9" spans="1:8" s="4" customFormat="1" ht="25.05" customHeight="1" thickBot="1">
      <c r="A9" s="21" t="str">
        <f>'Sınıf Listesi'!C6</f>
        <v>BEYZA ŞİRİN</v>
      </c>
      <c r="B9" s="22">
        <f t="shared" si="0"/>
        <v>2</v>
      </c>
      <c r="C9" s="23" t="str">
        <f t="shared" si="1"/>
        <v>YETERLİ</v>
      </c>
      <c r="D9" s="27">
        <v>4</v>
      </c>
      <c r="E9" s="27">
        <v>3</v>
      </c>
      <c r="F9" s="27">
        <v>2</v>
      </c>
      <c r="G9" s="27">
        <v>1</v>
      </c>
      <c r="H9" s="27">
        <v>1</v>
      </c>
    </row>
    <row r="10" spans="1:8" s="4" customFormat="1" ht="25.05" customHeight="1" thickBot="1">
      <c r="A10" s="21" t="str">
        <f>'Sınıf Listesi'!C7</f>
        <v>CEYLİN DENİZ</v>
      </c>
      <c r="B10" s="22">
        <f t="shared" si="0"/>
        <v>2</v>
      </c>
      <c r="C10" s="23" t="str">
        <f t="shared" si="1"/>
        <v>YETERLİ</v>
      </c>
      <c r="D10" s="27">
        <v>4</v>
      </c>
      <c r="E10" s="27">
        <v>3</v>
      </c>
      <c r="F10" s="27">
        <v>2</v>
      </c>
      <c r="G10" s="27">
        <v>1</v>
      </c>
      <c r="H10" s="27">
        <v>1</v>
      </c>
    </row>
    <row r="11" spans="1:8" s="4" customFormat="1" ht="25.05" customHeight="1" thickBot="1">
      <c r="A11" s="21" t="str">
        <f>'Sınıf Listesi'!C8</f>
        <v>ÇAĞIN TAŞ</v>
      </c>
      <c r="B11" s="22">
        <f t="shared" si="0"/>
        <v>2</v>
      </c>
      <c r="C11" s="23" t="str">
        <f t="shared" si="1"/>
        <v>YETERLİ</v>
      </c>
      <c r="D11" s="27">
        <v>4</v>
      </c>
      <c r="E11" s="27">
        <v>3</v>
      </c>
      <c r="F11" s="27">
        <v>2</v>
      </c>
      <c r="G11" s="27">
        <v>1</v>
      </c>
      <c r="H11" s="27">
        <v>1</v>
      </c>
    </row>
    <row r="12" spans="1:8" s="4" customFormat="1" ht="25.05" customHeight="1" thickBot="1">
      <c r="A12" s="21" t="str">
        <f>'Sınıf Listesi'!C9</f>
        <v>ÇAĞIN UĞUR BİLGE</v>
      </c>
      <c r="B12" s="22">
        <f t="shared" si="0"/>
        <v>2</v>
      </c>
      <c r="C12" s="23" t="str">
        <f t="shared" si="1"/>
        <v>YETERLİ</v>
      </c>
      <c r="D12" s="27">
        <v>4</v>
      </c>
      <c r="E12" s="27">
        <v>3</v>
      </c>
      <c r="F12" s="27">
        <v>2</v>
      </c>
      <c r="G12" s="27">
        <v>1</v>
      </c>
      <c r="H12" s="27">
        <v>1</v>
      </c>
    </row>
    <row r="13" spans="1:8" s="4" customFormat="1" ht="25.05" customHeight="1" thickBot="1">
      <c r="A13" s="21" t="str">
        <f>'Sınıf Listesi'!C10</f>
        <v>DENİZ CANDEMİR</v>
      </c>
      <c r="B13" s="22">
        <f t="shared" si="0"/>
        <v>2</v>
      </c>
      <c r="C13" s="23" t="str">
        <f t="shared" si="1"/>
        <v>YETERLİ</v>
      </c>
      <c r="D13" s="27">
        <v>4</v>
      </c>
      <c r="E13" s="27">
        <v>3</v>
      </c>
      <c r="F13" s="27">
        <v>2</v>
      </c>
      <c r="G13" s="27">
        <v>1</v>
      </c>
      <c r="H13" s="27">
        <v>1</v>
      </c>
    </row>
    <row r="14" spans="1:8" s="4" customFormat="1" ht="25.05" customHeight="1" thickBot="1">
      <c r="A14" s="21" t="str">
        <f>'Sınıf Listesi'!C11</f>
        <v>DENİZ TOPRAK YARDIM</v>
      </c>
      <c r="B14" s="22">
        <f t="shared" si="0"/>
        <v>2</v>
      </c>
      <c r="C14" s="23" t="str">
        <f t="shared" si="1"/>
        <v>YETERLİ</v>
      </c>
      <c r="D14" s="27">
        <v>4</v>
      </c>
      <c r="E14" s="27">
        <v>3</v>
      </c>
      <c r="F14" s="27">
        <v>2</v>
      </c>
      <c r="G14" s="27">
        <v>1</v>
      </c>
      <c r="H14" s="27">
        <v>1</v>
      </c>
    </row>
    <row r="15" spans="1:8" s="4" customFormat="1" ht="25.05" customHeight="1" thickBot="1">
      <c r="A15" s="21" t="str">
        <f>'Sınıf Listesi'!C12</f>
        <v>DOĞA LİVA TANKUT</v>
      </c>
      <c r="B15" s="22">
        <f t="shared" si="0"/>
        <v>2</v>
      </c>
      <c r="C15" s="23" t="str">
        <f t="shared" si="1"/>
        <v>YETERLİ</v>
      </c>
      <c r="D15" s="27">
        <v>4</v>
      </c>
      <c r="E15" s="27">
        <v>3</v>
      </c>
      <c r="F15" s="27">
        <v>2</v>
      </c>
      <c r="G15" s="27">
        <v>1</v>
      </c>
      <c r="H15" s="27">
        <v>1</v>
      </c>
    </row>
    <row r="16" spans="1:8" s="4" customFormat="1" ht="25.05" customHeight="1" thickBot="1">
      <c r="A16" s="21" t="str">
        <f>'Sınıf Listesi'!C13</f>
        <v>ELA YILDIRIM</v>
      </c>
      <c r="B16" s="22">
        <f t="shared" si="0"/>
        <v>2</v>
      </c>
      <c r="C16" s="23" t="str">
        <f t="shared" si="1"/>
        <v>YETERLİ</v>
      </c>
      <c r="D16" s="27">
        <v>4</v>
      </c>
      <c r="E16" s="27">
        <v>3</v>
      </c>
      <c r="F16" s="27">
        <v>2</v>
      </c>
      <c r="G16" s="27">
        <v>1</v>
      </c>
      <c r="H16" s="27">
        <v>1</v>
      </c>
    </row>
    <row r="17" spans="1:8" s="4" customFormat="1" ht="25.05" customHeight="1" thickBot="1">
      <c r="A17" s="21" t="str">
        <f>'Sınıf Listesi'!C14</f>
        <v>ELİF ESEN</v>
      </c>
      <c r="B17" s="22">
        <f t="shared" si="0"/>
        <v>2</v>
      </c>
      <c r="C17" s="23" t="str">
        <f t="shared" si="1"/>
        <v>YETERLİ</v>
      </c>
      <c r="D17" s="27">
        <v>4</v>
      </c>
      <c r="E17" s="27">
        <v>3</v>
      </c>
      <c r="F17" s="27">
        <v>2</v>
      </c>
      <c r="G17" s="27">
        <v>1</v>
      </c>
      <c r="H17" s="27">
        <v>1</v>
      </c>
    </row>
    <row r="18" spans="1:8" s="4" customFormat="1" ht="25.05" customHeight="1" thickBot="1">
      <c r="A18" s="21" t="str">
        <f>'Sınıf Listesi'!C15</f>
        <v>EMİR SULF KABADAYI</v>
      </c>
      <c r="B18" s="22">
        <f t="shared" si="0"/>
        <v>2</v>
      </c>
      <c r="C18" s="23" t="str">
        <f t="shared" si="1"/>
        <v>YETERLİ</v>
      </c>
      <c r="D18" s="27">
        <v>4</v>
      </c>
      <c r="E18" s="27">
        <v>3</v>
      </c>
      <c r="F18" s="27">
        <v>2</v>
      </c>
      <c r="G18" s="27">
        <v>1</v>
      </c>
      <c r="H18" s="27">
        <v>1</v>
      </c>
    </row>
    <row r="19" spans="1:8" s="4" customFormat="1" ht="25.05" customHeight="1" thickBot="1">
      <c r="A19" s="21" t="str">
        <f>'Sınıf Listesi'!C16</f>
        <v>ERTUĞRUL AFFAN</v>
      </c>
      <c r="B19" s="22">
        <f t="shared" si="0"/>
        <v>2</v>
      </c>
      <c r="C19" s="23" t="str">
        <f t="shared" si="1"/>
        <v>YETERLİ</v>
      </c>
      <c r="D19" s="27">
        <v>4</v>
      </c>
      <c r="E19" s="27">
        <v>3</v>
      </c>
      <c r="F19" s="27">
        <v>2</v>
      </c>
      <c r="G19" s="27">
        <v>1</v>
      </c>
      <c r="H19" s="27">
        <v>1</v>
      </c>
    </row>
    <row r="20" spans="1:8" s="4" customFormat="1" ht="25.05" customHeight="1" thickBot="1">
      <c r="A20" s="21" t="str">
        <f>'Sınıf Listesi'!C17</f>
        <v>EVRİMSU KAR</v>
      </c>
      <c r="B20" s="22">
        <f t="shared" si="0"/>
        <v>2</v>
      </c>
      <c r="C20" s="23" t="str">
        <f t="shared" si="1"/>
        <v>YETERLİ</v>
      </c>
      <c r="D20" s="27">
        <v>4</v>
      </c>
      <c r="E20" s="27">
        <v>3</v>
      </c>
      <c r="F20" s="27">
        <v>2</v>
      </c>
      <c r="G20" s="27">
        <v>1</v>
      </c>
      <c r="H20" s="27">
        <v>1</v>
      </c>
    </row>
    <row r="21" spans="1:8" s="4" customFormat="1" ht="25.05" customHeight="1" thickBot="1">
      <c r="A21" s="21" t="str">
        <f>'Sınıf Listesi'!C18</f>
        <v>EYLÜL TEKİN</v>
      </c>
      <c r="B21" s="22">
        <f t="shared" si="0"/>
        <v>2</v>
      </c>
      <c r="C21" s="23" t="str">
        <f t="shared" si="1"/>
        <v>YETERLİ</v>
      </c>
      <c r="D21" s="27">
        <v>4</v>
      </c>
      <c r="E21" s="27">
        <v>3</v>
      </c>
      <c r="F21" s="27">
        <v>2</v>
      </c>
      <c r="G21" s="27">
        <v>1</v>
      </c>
      <c r="H21" s="27">
        <v>1</v>
      </c>
    </row>
    <row r="22" spans="1:8" s="4" customFormat="1" ht="25.05" customHeight="1" thickBot="1">
      <c r="A22" s="21" t="str">
        <f>'Sınıf Listesi'!C19</f>
        <v>EYMEN VURAL</v>
      </c>
      <c r="B22" s="22">
        <f t="shared" si="0"/>
        <v>2</v>
      </c>
      <c r="C22" s="23" t="str">
        <f t="shared" si="1"/>
        <v>YETERLİ</v>
      </c>
      <c r="D22" s="27">
        <v>4</v>
      </c>
      <c r="E22" s="27">
        <v>3</v>
      </c>
      <c r="F22" s="27">
        <v>2</v>
      </c>
      <c r="G22" s="27">
        <v>1</v>
      </c>
      <c r="H22" s="27">
        <v>1</v>
      </c>
    </row>
    <row r="23" spans="1:8" s="4" customFormat="1" ht="25.05" customHeight="1" thickBot="1">
      <c r="A23" s="21" t="str">
        <f>'Sınıf Listesi'!C20</f>
        <v>FATMA BEYZA KARABACAK</v>
      </c>
      <c r="B23" s="22">
        <f t="shared" si="0"/>
        <v>2</v>
      </c>
      <c r="C23" s="23" t="str">
        <f t="shared" si="1"/>
        <v>YETERLİ</v>
      </c>
      <c r="D23" s="27">
        <v>4</v>
      </c>
      <c r="E23" s="27">
        <v>3</v>
      </c>
      <c r="F23" s="27">
        <v>2</v>
      </c>
      <c r="G23" s="27">
        <v>1</v>
      </c>
      <c r="H23" s="27">
        <v>1</v>
      </c>
    </row>
    <row r="24" spans="1:8" s="4" customFormat="1" ht="25.05" customHeight="1" thickBot="1">
      <c r="A24" s="21" t="str">
        <f>'Sınıf Listesi'!C21</f>
        <v>GÜNEY USLU</v>
      </c>
      <c r="B24" s="22">
        <f t="shared" si="0"/>
        <v>2</v>
      </c>
      <c r="C24" s="23" t="str">
        <f t="shared" si="1"/>
        <v>YETERLİ</v>
      </c>
      <c r="D24" s="27">
        <v>4</v>
      </c>
      <c r="E24" s="27">
        <v>3</v>
      </c>
      <c r="F24" s="27">
        <v>2</v>
      </c>
      <c r="G24" s="27">
        <v>1</v>
      </c>
      <c r="H24" s="27">
        <v>1</v>
      </c>
    </row>
    <row r="25" spans="1:8" s="4" customFormat="1" ht="25.05" customHeight="1" thickBot="1">
      <c r="A25" s="21" t="str">
        <f>'Sınıf Listesi'!C22</f>
        <v>HAMDİ EMİR KAPLANCAN</v>
      </c>
      <c r="B25" s="22">
        <f t="shared" si="0"/>
        <v>2</v>
      </c>
      <c r="C25" s="23" t="str">
        <f t="shared" si="1"/>
        <v>YETERLİ</v>
      </c>
      <c r="D25" s="27">
        <v>4</v>
      </c>
      <c r="E25" s="27">
        <v>3</v>
      </c>
      <c r="F25" s="27">
        <v>2</v>
      </c>
      <c r="G25" s="27">
        <v>1</v>
      </c>
      <c r="H25" s="27">
        <v>1</v>
      </c>
    </row>
    <row r="26" spans="1:8" s="4" customFormat="1" ht="25.05" customHeight="1" thickBot="1">
      <c r="A26" s="21" t="str">
        <f>'Sınıf Listesi'!C23</f>
        <v>HÜMA YILDIRIM</v>
      </c>
      <c r="B26" s="22">
        <f t="shared" si="0"/>
        <v>2</v>
      </c>
      <c r="C26" s="23" t="str">
        <f t="shared" si="1"/>
        <v>YETERLİ</v>
      </c>
      <c r="D26" s="27">
        <v>4</v>
      </c>
      <c r="E26" s="27">
        <v>3</v>
      </c>
      <c r="F26" s="27">
        <v>2</v>
      </c>
      <c r="G26" s="27">
        <v>1</v>
      </c>
      <c r="H26" s="27">
        <v>1</v>
      </c>
    </row>
    <row r="27" spans="1:8" s="4" customFormat="1" ht="25.05" customHeight="1" thickBot="1">
      <c r="A27" s="21" t="str">
        <f>'Sınıf Listesi'!C24</f>
        <v>HÜMA NUR AYDIN</v>
      </c>
      <c r="B27" s="22">
        <f t="shared" si="0"/>
        <v>2</v>
      </c>
      <c r="C27" s="23" t="str">
        <f t="shared" si="1"/>
        <v>YETERLİ</v>
      </c>
      <c r="D27" s="27">
        <v>4</v>
      </c>
      <c r="E27" s="27">
        <v>3</v>
      </c>
      <c r="F27" s="27">
        <v>2</v>
      </c>
      <c r="G27" s="27">
        <v>1</v>
      </c>
      <c r="H27" s="27">
        <v>1</v>
      </c>
    </row>
    <row r="28" spans="1:8" s="4" customFormat="1" ht="25.05" customHeight="1" thickBot="1">
      <c r="A28" s="21" t="str">
        <f>'Sınıf Listesi'!C25</f>
        <v>İBRAHİM GENCER</v>
      </c>
      <c r="B28" s="22">
        <f t="shared" si="0"/>
        <v>2</v>
      </c>
      <c r="C28" s="23" t="str">
        <f t="shared" si="1"/>
        <v>YETERLİ</v>
      </c>
      <c r="D28" s="27">
        <v>4</v>
      </c>
      <c r="E28" s="27">
        <v>3</v>
      </c>
      <c r="F28" s="27">
        <v>2</v>
      </c>
      <c r="G28" s="27">
        <v>1</v>
      </c>
      <c r="H28" s="27">
        <v>1</v>
      </c>
    </row>
    <row r="29" spans="1:8" s="4" customFormat="1" ht="25.05" customHeight="1" thickBot="1">
      <c r="A29" s="21" t="str">
        <f>'Sınıf Listesi'!C26</f>
        <v>İBRAHİM ARAS AKMAN</v>
      </c>
      <c r="B29" s="22">
        <f t="shared" si="0"/>
        <v>2</v>
      </c>
      <c r="C29" s="23" t="str">
        <f t="shared" si="1"/>
        <v>YETERLİ</v>
      </c>
      <c r="D29" s="27">
        <v>4</v>
      </c>
      <c r="E29" s="27">
        <v>3</v>
      </c>
      <c r="F29" s="27">
        <v>2</v>
      </c>
      <c r="G29" s="27">
        <v>1</v>
      </c>
      <c r="H29" s="27">
        <v>1</v>
      </c>
    </row>
    <row r="30" spans="1:8" s="4" customFormat="1" ht="25.05" customHeight="1" thickBot="1">
      <c r="A30" s="21" t="str">
        <f>'Sınıf Listesi'!C27</f>
        <v>İBRAHİM ETHEM SAĞLAM</v>
      </c>
      <c r="B30" s="22">
        <f t="shared" si="0"/>
        <v>2</v>
      </c>
      <c r="C30" s="23" t="str">
        <f t="shared" si="1"/>
        <v>YETERLİ</v>
      </c>
      <c r="D30" s="27">
        <v>4</v>
      </c>
      <c r="E30" s="27">
        <v>3</v>
      </c>
      <c r="F30" s="27">
        <v>2</v>
      </c>
      <c r="G30" s="27">
        <v>1</v>
      </c>
      <c r="H30" s="27">
        <v>1</v>
      </c>
    </row>
    <row r="31" spans="1:8" s="4" customFormat="1" ht="25.05" customHeight="1" thickBot="1">
      <c r="A31" s="21" t="str">
        <f>'Sınıf Listesi'!C28</f>
        <v>İKRA GÜNEŞ</v>
      </c>
      <c r="B31" s="22">
        <f t="shared" si="0"/>
        <v>2</v>
      </c>
      <c r="C31" s="23" t="str">
        <f t="shared" si="1"/>
        <v>YETERLİ</v>
      </c>
      <c r="D31" s="27">
        <v>4</v>
      </c>
      <c r="E31" s="27">
        <v>3</v>
      </c>
      <c r="F31" s="27">
        <v>2</v>
      </c>
      <c r="G31" s="27">
        <v>1</v>
      </c>
      <c r="H31" s="27">
        <v>1</v>
      </c>
    </row>
    <row r="32" spans="1:8" s="4" customFormat="1" ht="25.05" customHeight="1" thickBot="1">
      <c r="A32" s="21" t="str">
        <f>'Sınıf Listesi'!C29</f>
        <v>İLTER KAĞAN ÖZDEMİR</v>
      </c>
      <c r="B32" s="22">
        <f t="shared" si="0"/>
        <v>2</v>
      </c>
      <c r="C32" s="23" t="str">
        <f t="shared" si="1"/>
        <v>YETERLİ</v>
      </c>
      <c r="D32" s="27">
        <v>4</v>
      </c>
      <c r="E32" s="27">
        <v>3</v>
      </c>
      <c r="F32" s="27">
        <v>2</v>
      </c>
      <c r="G32" s="27">
        <v>1</v>
      </c>
      <c r="H32" s="27">
        <v>1</v>
      </c>
    </row>
    <row r="33" spans="1:8" s="4" customFormat="1" ht="25.05" customHeight="1" thickBot="1">
      <c r="A33" s="21" t="str">
        <f>'Sınıf Listesi'!C30</f>
        <v>İLYAS KÜRŞAT ATEŞ</v>
      </c>
      <c r="B33" s="22">
        <f t="shared" si="0"/>
        <v>2</v>
      </c>
      <c r="C33" s="23" t="str">
        <f t="shared" si="1"/>
        <v>YETERLİ</v>
      </c>
      <c r="D33" s="27">
        <v>4</v>
      </c>
      <c r="E33" s="27">
        <v>3</v>
      </c>
      <c r="F33" s="27">
        <v>2</v>
      </c>
      <c r="G33" s="27">
        <v>1</v>
      </c>
      <c r="H33" s="27">
        <v>1</v>
      </c>
    </row>
    <row r="34" spans="1:8" s="4" customFormat="1" ht="25.05" customHeight="1" thickBot="1">
      <c r="A34" s="21" t="str">
        <f>'Sınıf Listesi'!C31</f>
        <v>İSMAİL EFE ÖZGÜL</v>
      </c>
      <c r="B34" s="22">
        <f t="shared" si="0"/>
        <v>2</v>
      </c>
      <c r="C34" s="23" t="str">
        <f t="shared" si="1"/>
        <v>YETERLİ</v>
      </c>
      <c r="D34" s="27">
        <v>4</v>
      </c>
      <c r="E34" s="27">
        <v>3</v>
      </c>
      <c r="F34" s="27">
        <v>2</v>
      </c>
      <c r="G34" s="27">
        <v>1</v>
      </c>
      <c r="H34" s="27">
        <v>1</v>
      </c>
    </row>
    <row r="35" spans="1:8" s="4" customFormat="1" ht="25.05" customHeight="1" thickBot="1">
      <c r="A35" s="21" t="str">
        <f>'Sınıf Listesi'!C32</f>
        <v>MEHMET ATA ALTAY</v>
      </c>
      <c r="B35" s="22">
        <f t="shared" si="0"/>
        <v>2</v>
      </c>
      <c r="C35" s="23" t="str">
        <f t="shared" si="1"/>
        <v>YETERLİ</v>
      </c>
      <c r="D35" s="27">
        <v>4</v>
      </c>
      <c r="E35" s="27">
        <v>3</v>
      </c>
      <c r="F35" s="27">
        <v>2</v>
      </c>
      <c r="G35" s="27">
        <v>1</v>
      </c>
      <c r="H35" s="27">
        <v>1</v>
      </c>
    </row>
    <row r="36" spans="1:8" s="4" customFormat="1" ht="25.05" customHeight="1" thickBot="1">
      <c r="A36" s="21" t="str">
        <f>'Sınıf Listesi'!C33</f>
        <v>MERİÇ ALVER</v>
      </c>
      <c r="B36" s="22">
        <f t="shared" si="0"/>
        <v>2</v>
      </c>
      <c r="C36" s="23" t="str">
        <f t="shared" si="1"/>
        <v>YETERLİ</v>
      </c>
      <c r="D36" s="27">
        <v>4</v>
      </c>
      <c r="E36" s="27">
        <v>3</v>
      </c>
      <c r="F36" s="27">
        <v>2</v>
      </c>
      <c r="G36" s="27">
        <v>1</v>
      </c>
      <c r="H36" s="27">
        <v>1</v>
      </c>
    </row>
    <row r="37" spans="1:8" s="4" customFormat="1" ht="25.05" customHeight="1" thickBot="1">
      <c r="A37" s="21" t="str">
        <f>'Sınıf Listesi'!C34</f>
        <v>MUHARREM TEKNE</v>
      </c>
      <c r="B37" s="22">
        <f t="shared" si="0"/>
        <v>2</v>
      </c>
      <c r="C37" s="23" t="str">
        <f t="shared" si="1"/>
        <v>YETERLİ</v>
      </c>
      <c r="D37" s="27">
        <v>4</v>
      </c>
      <c r="E37" s="27">
        <v>3</v>
      </c>
      <c r="F37" s="27">
        <v>2</v>
      </c>
      <c r="G37" s="27">
        <v>1</v>
      </c>
      <c r="H37" s="27">
        <v>1</v>
      </c>
    </row>
    <row r="38" spans="1:8" s="4" customFormat="1" ht="25.05" customHeight="1" thickBot="1">
      <c r="A38" s="21" t="str">
        <f>'Sınıf Listesi'!C35</f>
        <v>MUSTAFA URAZ ERGÜL</v>
      </c>
      <c r="B38" s="22">
        <f t="shared" si="0"/>
        <v>2</v>
      </c>
      <c r="C38" s="23" t="str">
        <f t="shared" si="1"/>
        <v>YETERLİ</v>
      </c>
      <c r="D38" s="27">
        <v>4</v>
      </c>
      <c r="E38" s="27">
        <v>3</v>
      </c>
      <c r="F38" s="27">
        <v>2</v>
      </c>
      <c r="G38" s="27">
        <v>1</v>
      </c>
      <c r="H38" s="27">
        <v>1</v>
      </c>
    </row>
    <row r="39" spans="1:8" s="4" customFormat="1" ht="25.05" customHeight="1" thickBot="1">
      <c r="A39" s="21" t="str">
        <f>'Sınıf Listesi'!C36</f>
        <v>NAZ ERTEKİN</v>
      </c>
      <c r="B39" s="22">
        <f t="shared" si="0"/>
        <v>2</v>
      </c>
      <c r="C39" s="23" t="str">
        <f t="shared" si="1"/>
        <v>YETERLİ</v>
      </c>
      <c r="D39" s="27">
        <v>4</v>
      </c>
      <c r="E39" s="27">
        <v>3</v>
      </c>
      <c r="F39" s="27">
        <v>2</v>
      </c>
      <c r="G39" s="27">
        <v>1</v>
      </c>
      <c r="H39" s="27">
        <v>1</v>
      </c>
    </row>
    <row r="40" spans="1:8" s="4" customFormat="1" ht="25.05" customHeight="1" thickBot="1">
      <c r="A40" s="21" t="str">
        <f>'Sınıf Listesi'!C37</f>
        <v>ÖZÜM SU KEKEÇ</v>
      </c>
      <c r="B40" s="22">
        <f t="shared" si="0"/>
        <v>2</v>
      </c>
      <c r="C40" s="23" t="str">
        <f t="shared" si="1"/>
        <v>YETERLİ</v>
      </c>
      <c r="D40" s="27">
        <v>4</v>
      </c>
      <c r="E40" s="27">
        <v>3</v>
      </c>
      <c r="F40" s="27">
        <v>2</v>
      </c>
      <c r="G40" s="27">
        <v>1</v>
      </c>
      <c r="H40" s="27">
        <v>1</v>
      </c>
    </row>
    <row r="41" spans="1:8" s="4" customFormat="1" ht="25.05" customHeight="1" thickBot="1">
      <c r="A41" s="21" t="str">
        <f>'Sınıf Listesi'!C38</f>
        <v>PELİNSU TOKATLI</v>
      </c>
      <c r="B41" s="22">
        <f t="shared" si="0"/>
        <v>2</v>
      </c>
      <c r="C41" s="23" t="str">
        <f t="shared" si="1"/>
        <v>YETERLİ</v>
      </c>
      <c r="D41" s="27">
        <v>4</v>
      </c>
      <c r="E41" s="27">
        <v>3</v>
      </c>
      <c r="F41" s="27">
        <v>2</v>
      </c>
      <c r="G41" s="27">
        <v>1</v>
      </c>
      <c r="H41" s="27">
        <v>1</v>
      </c>
    </row>
    <row r="42" spans="1:8" s="4" customFormat="1" ht="25.05" customHeight="1" thickBot="1">
      <c r="A42" s="21" t="str">
        <f>'Sınıf Listesi'!C39</f>
        <v>REFİK EYMEN GÖK</v>
      </c>
      <c r="B42" s="22">
        <f t="shared" si="0"/>
        <v>2</v>
      </c>
      <c r="C42" s="23" t="str">
        <f t="shared" si="1"/>
        <v>YETERLİ</v>
      </c>
      <c r="D42" s="27">
        <v>4</v>
      </c>
      <c r="E42" s="27">
        <v>3</v>
      </c>
      <c r="F42" s="27">
        <v>2</v>
      </c>
      <c r="G42" s="27">
        <v>1</v>
      </c>
      <c r="H42" s="27">
        <v>1</v>
      </c>
    </row>
    <row r="43" spans="1:8" s="4" customFormat="1" ht="25.05" customHeight="1" thickBot="1">
      <c r="A43" s="21" t="str">
        <f>'Sınıf Listesi'!C40</f>
        <v>REYYAN ZÜMRA YILDIZ</v>
      </c>
      <c r="B43" s="22">
        <f t="shared" si="0"/>
        <v>2</v>
      </c>
      <c r="C43" s="23" t="str">
        <f t="shared" si="1"/>
        <v>YETERLİ</v>
      </c>
      <c r="D43" s="27">
        <v>4</v>
      </c>
      <c r="E43" s="27">
        <v>3</v>
      </c>
      <c r="F43" s="27">
        <v>2</v>
      </c>
      <c r="G43" s="27">
        <v>1</v>
      </c>
      <c r="H43" s="27">
        <v>1</v>
      </c>
    </row>
    <row r="44" spans="1:8" s="4" customFormat="1" ht="25.05" customHeight="1" thickBot="1">
      <c r="A44" s="21" t="str">
        <f>'Sınıf Listesi'!C41</f>
        <v>SIRAÇ SERTKAL</v>
      </c>
      <c r="B44" s="22">
        <f t="shared" si="0"/>
        <v>2</v>
      </c>
      <c r="C44" s="23" t="str">
        <f t="shared" si="1"/>
        <v>YETERLİ</v>
      </c>
      <c r="D44" s="27">
        <v>4</v>
      </c>
      <c r="E44" s="27">
        <v>3</v>
      </c>
      <c r="F44" s="27">
        <v>2</v>
      </c>
      <c r="G44" s="27">
        <v>1</v>
      </c>
      <c r="H44" s="27">
        <v>1</v>
      </c>
    </row>
    <row r="45" spans="1:8" s="4" customFormat="1" ht="25.05" customHeight="1" thickBot="1">
      <c r="A45" s="21" t="str">
        <f>'Sınıf Listesi'!C42</f>
        <v>UĞUR ARAS İLTAN</v>
      </c>
      <c r="B45" s="22">
        <f t="shared" si="0"/>
        <v>2</v>
      </c>
      <c r="C45" s="23" t="str">
        <f t="shared" si="1"/>
        <v>YETERLİ</v>
      </c>
      <c r="D45" s="27">
        <v>4</v>
      </c>
      <c r="E45" s="27">
        <v>3</v>
      </c>
      <c r="F45" s="27">
        <v>2</v>
      </c>
      <c r="G45" s="27">
        <v>1</v>
      </c>
      <c r="H45" s="27">
        <v>1</v>
      </c>
    </row>
    <row r="46" spans="1:8" s="4" customFormat="1" ht="25.05" customHeight="1" thickBot="1">
      <c r="A46" s="21" t="str">
        <f>'Sınıf Listesi'!C43</f>
        <v>YAVUZ SELİM EROL</v>
      </c>
      <c r="B46" s="22">
        <f t="shared" si="0"/>
        <v>2</v>
      </c>
      <c r="C46" s="23" t="str">
        <f t="shared" si="1"/>
        <v>YETERLİ</v>
      </c>
      <c r="D46" s="27">
        <v>4</v>
      </c>
      <c r="E46" s="27">
        <v>3</v>
      </c>
      <c r="F46" s="27">
        <v>2</v>
      </c>
      <c r="G46" s="27">
        <v>1</v>
      </c>
      <c r="H46" s="27">
        <v>1</v>
      </c>
    </row>
    <row r="47" spans="1:8" s="4" customFormat="1" ht="25.05" customHeight="1" thickBot="1">
      <c r="A47" s="21" t="str">
        <f>'Sınıf Listesi'!C44</f>
        <v>ZEKERİYA NADİR AYATA</v>
      </c>
      <c r="B47" s="22">
        <f t="shared" si="0"/>
        <v>2</v>
      </c>
      <c r="C47" s="23" t="str">
        <f t="shared" si="1"/>
        <v>YETERLİ</v>
      </c>
      <c r="D47" s="27">
        <v>4</v>
      </c>
      <c r="E47" s="27">
        <v>3</v>
      </c>
      <c r="F47" s="27">
        <v>2</v>
      </c>
      <c r="G47" s="27">
        <v>1</v>
      </c>
      <c r="H47" s="27">
        <v>1</v>
      </c>
    </row>
    <row r="48" spans="1:8" s="4" customFormat="1" ht="25.05" customHeight="1" thickBot="1">
      <c r="A48" s="21" t="str">
        <f>'Sınıf Listesi'!C45</f>
        <v>ZEYNEP ECE YARDIM</v>
      </c>
      <c r="B48" s="22">
        <f t="shared" si="0"/>
        <v>2</v>
      </c>
      <c r="C48" s="23" t="str">
        <f t="shared" si="1"/>
        <v>YETERLİ</v>
      </c>
      <c r="D48" s="27">
        <v>4</v>
      </c>
      <c r="E48" s="27">
        <v>3</v>
      </c>
      <c r="F48" s="27">
        <v>2</v>
      </c>
      <c r="G48" s="27">
        <v>1</v>
      </c>
      <c r="H48" s="27">
        <v>1</v>
      </c>
    </row>
    <row r="49" spans="1:12" s="4" customFormat="1" ht="25.05" customHeight="1" thickBot="1">
      <c r="A49" s="21" t="str">
        <f>'Sınıf Listesi'!C46</f>
        <v>ZEYNEP ECE YARDIM</v>
      </c>
      <c r="B49" s="22">
        <f t="shared" si="0"/>
        <v>2</v>
      </c>
      <c r="C49" s="23" t="str">
        <f t="shared" si="1"/>
        <v>YETERLİ</v>
      </c>
      <c r="D49" s="27">
        <v>4</v>
      </c>
      <c r="E49" s="27">
        <v>3</v>
      </c>
      <c r="F49" s="27">
        <v>2</v>
      </c>
      <c r="G49" s="27">
        <v>1</v>
      </c>
      <c r="H49" s="27">
        <v>1</v>
      </c>
    </row>
    <row r="50" spans="1:12" s="4" customFormat="1" ht="25.05" customHeight="1">
      <c r="A50" s="21" t="str">
        <f>'Sınıf Listesi'!C47</f>
        <v>VELİ</v>
      </c>
      <c r="B50" s="22">
        <f t="shared" si="0"/>
        <v>2</v>
      </c>
      <c r="C50" s="23" t="str">
        <f t="shared" si="1"/>
        <v>YETERLİ</v>
      </c>
      <c r="D50" s="27">
        <v>4</v>
      </c>
      <c r="E50" s="27">
        <v>3</v>
      </c>
      <c r="F50" s="27">
        <v>2</v>
      </c>
      <c r="G50" s="27">
        <v>1</v>
      </c>
      <c r="H50" s="27">
        <v>1</v>
      </c>
    </row>
    <row r="51" spans="1:12">
      <c r="A51" s="10"/>
      <c r="B51" s="10"/>
      <c r="C51" s="10"/>
      <c r="D51" s="10"/>
      <c r="E51" s="10"/>
      <c r="F51" s="10"/>
      <c r="G51" s="10"/>
      <c r="H51" s="10"/>
    </row>
    <row r="52" spans="1:12">
      <c r="A52" s="10"/>
      <c r="B52" s="10"/>
      <c r="C52" s="10"/>
      <c r="D52" s="10"/>
      <c r="E52" s="10"/>
      <c r="F52" s="10"/>
      <c r="G52" s="10"/>
      <c r="H52" s="10"/>
    </row>
    <row r="53" spans="1:12">
      <c r="A53" s="10"/>
      <c r="B53" s="10"/>
      <c r="C53" s="10"/>
      <c r="D53" s="10"/>
      <c r="E53" s="10"/>
      <c r="F53" s="10"/>
      <c r="G53" s="10"/>
      <c r="H53" s="10"/>
    </row>
    <row r="54" spans="1:12">
      <c r="A54" s="10"/>
      <c r="B54" s="10"/>
      <c r="C54" s="10"/>
      <c r="D54" s="10"/>
      <c r="E54" s="10"/>
      <c r="F54" s="10"/>
      <c r="G54" s="10"/>
      <c r="H54" s="10"/>
    </row>
    <row r="55" spans="1:12">
      <c r="A55" s="10"/>
      <c r="B55" s="10"/>
      <c r="C55" s="10"/>
      <c r="D55" s="10"/>
      <c r="E55" s="10"/>
      <c r="F55" s="10"/>
      <c r="G55" s="10"/>
      <c r="H55" s="10"/>
    </row>
    <row r="56" spans="1:12">
      <c r="A56" s="10"/>
      <c r="B56" s="10"/>
      <c r="C56" s="10"/>
      <c r="D56" s="10"/>
      <c r="E56" s="10"/>
      <c r="F56" s="10"/>
      <c r="G56" s="10"/>
      <c r="H56" s="10"/>
    </row>
    <row r="57" spans="1:12">
      <c r="A57" s="10"/>
      <c r="B57" s="10"/>
      <c r="C57" s="10"/>
      <c r="D57" s="10"/>
      <c r="E57" s="10"/>
      <c r="F57" s="10"/>
      <c r="G57" s="10"/>
      <c r="H57" s="10"/>
    </row>
    <row r="58" spans="1:12" ht="12.75" customHeight="1">
      <c r="A58" s="10"/>
      <c r="B58" s="10"/>
      <c r="C58" s="10"/>
      <c r="D58" s="10"/>
      <c r="E58" s="10"/>
      <c r="F58" s="10"/>
      <c r="G58" s="10"/>
      <c r="H58" s="10"/>
    </row>
    <row r="59" spans="1:12">
      <c r="A59" s="10"/>
      <c r="B59" s="10"/>
      <c r="C59" s="10"/>
      <c r="D59" s="10"/>
      <c r="E59" s="10"/>
      <c r="F59" s="10"/>
      <c r="G59" s="10"/>
      <c r="H59" s="10"/>
    </row>
    <row r="60" spans="1:12">
      <c r="A60" s="10"/>
      <c r="B60" s="10"/>
      <c r="C60" s="10"/>
      <c r="D60" s="10"/>
      <c r="E60" s="10"/>
      <c r="F60" s="10"/>
      <c r="G60" s="10"/>
      <c r="H60" s="10"/>
    </row>
    <row r="61" spans="1:12">
      <c r="A61" s="10"/>
      <c r="B61" s="10"/>
      <c r="C61" s="10"/>
      <c r="D61" s="10"/>
      <c r="E61" s="10"/>
      <c r="F61" s="10"/>
      <c r="G61" s="10"/>
      <c r="H61" s="10"/>
    </row>
    <row r="62" spans="1:12">
      <c r="A62" s="10"/>
      <c r="B62" s="10"/>
      <c r="C62" s="10"/>
      <c r="D62" s="10"/>
      <c r="E62" s="10"/>
      <c r="F62" s="10"/>
      <c r="G62" s="10"/>
      <c r="H62" s="10"/>
    </row>
    <row r="63" spans="1:12" s="9" customFormat="1" ht="16.2">
      <c r="A63" s="10"/>
      <c r="B63" s="10"/>
      <c r="C63" s="10"/>
      <c r="D63" s="10"/>
      <c r="E63" s="10"/>
      <c r="F63" s="10"/>
      <c r="G63" s="10"/>
      <c r="H63" s="10"/>
      <c r="I63" s="3"/>
      <c r="J63" s="3"/>
      <c r="K63" s="3"/>
      <c r="L63" s="3"/>
    </row>
    <row r="64" spans="1:12" s="9" customFormat="1" ht="16.2">
      <c r="A64" s="10"/>
      <c r="B64" s="10"/>
      <c r="C64" s="10"/>
      <c r="D64" s="10"/>
      <c r="E64" s="10"/>
      <c r="F64" s="10"/>
      <c r="G64" s="10"/>
      <c r="H64" s="10"/>
      <c r="I64" s="3"/>
      <c r="J64" s="3"/>
      <c r="K64" s="3"/>
      <c r="L64" s="3"/>
    </row>
    <row r="65" spans="1:12" s="9" customFormat="1" ht="16.2">
      <c r="A65" s="10"/>
      <c r="B65" s="10"/>
      <c r="C65" s="10"/>
      <c r="D65" s="10"/>
      <c r="E65" s="10"/>
      <c r="F65" s="10"/>
      <c r="G65" s="10"/>
      <c r="H65" s="10"/>
      <c r="I65" s="3"/>
      <c r="J65" s="3"/>
      <c r="K65" s="3"/>
      <c r="L65" s="3"/>
    </row>
  </sheetData>
  <protectedRanges>
    <protectedRange sqref="A5:C50" name="Aralık1_3_1"/>
    <protectedRange sqref="D4:H4" name="Aralık1_3_1_1_1"/>
  </protectedRanges>
  <mergeCells count="3">
    <mergeCell ref="A1:F1"/>
    <mergeCell ref="A2:F2"/>
    <mergeCell ref="G2:H2"/>
  </mergeCells>
  <pageMargins left="0.7" right="0.7" top="0.75" bottom="0.75" header="0.3" footer="0.3"/>
  <pageSetup paperSize="9" scale="8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Sınıf Listesi</vt:lpstr>
      <vt:lpstr>Yer Kabuğunun Yapısı</vt:lpstr>
      <vt:lpstr>Besinler</vt:lpstr>
      <vt:lpstr>Kuvvet</vt:lpstr>
      <vt:lpstr>Madde</vt:lpstr>
      <vt:lpstr>Aydınlatma-Ses</vt:lpstr>
      <vt:lpstr> İnsan Çevre-Elektrik</vt:lpstr>
      <vt:lpstr>' İnsan Çevre-Elektrik'!Yazdırma_Alanı</vt:lpstr>
      <vt:lpstr>'Aydınlatma-Ses'!Yazdırma_Alanı</vt:lpstr>
      <vt:lpstr>Besinler!Yazdırma_Alanı</vt:lpstr>
      <vt:lpstr>Kuvvet!Yazdırma_Alanı</vt:lpstr>
      <vt:lpstr>Madde!Yazdırma_Alanı</vt:lpstr>
      <vt:lpstr>'Yer Kabuğunun Yapısı'!Yazdırma_Alanı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2024-12-19T20:17:12Z</dcterms:modified>
</cp:coreProperties>
</file>